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120" yWindow="105" windowWidth="19095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Лист1!$A$7:$G$464</definedName>
    <definedName name="_xlnm.Print_Area" localSheetId="0">Лист1!$A$1:$G$464</definedName>
  </definedNames>
  <calcPr calcId="124519"/>
</workbook>
</file>

<file path=xl/calcChain.xml><?xml version="1.0" encoding="utf-8"?>
<calcChain xmlns="http://schemas.openxmlformats.org/spreadsheetml/2006/main">
  <c r="G223" i="1"/>
  <c r="G224"/>
  <c r="F224"/>
  <c r="F223" s="1"/>
  <c r="G221"/>
  <c r="F221"/>
  <c r="G193" l="1"/>
  <c r="G192" s="1"/>
  <c r="F193"/>
  <c r="F192" s="1"/>
  <c r="G161"/>
  <c r="G160" s="1"/>
  <c r="F161"/>
  <c r="F160" s="1"/>
  <c r="G451" l="1"/>
  <c r="G449"/>
  <c r="F451"/>
  <c r="F449"/>
  <c r="G78"/>
  <c r="F78"/>
  <c r="G137"/>
  <c r="F137"/>
  <c r="G340"/>
  <c r="G339" s="1"/>
  <c r="F340"/>
  <c r="F339" s="1"/>
  <c r="G213" l="1"/>
  <c r="F213"/>
  <c r="G211"/>
  <c r="F211"/>
  <c r="G149"/>
  <c r="G148" s="1"/>
  <c r="G147" s="1"/>
  <c r="G146" s="1"/>
  <c r="F149"/>
  <c r="F148" s="1"/>
  <c r="F147" s="1"/>
  <c r="F146" s="1"/>
  <c r="G364"/>
  <c r="G362"/>
  <c r="F364"/>
  <c r="F362"/>
  <c r="G358"/>
  <c r="F358"/>
  <c r="G308"/>
  <c r="F308"/>
  <c r="G279"/>
  <c r="F279"/>
  <c r="G255"/>
  <c r="F255"/>
  <c r="G230" l="1"/>
  <c r="F230"/>
  <c r="G217"/>
  <c r="F217"/>
  <c r="G215"/>
  <c r="F215"/>
  <c r="G178"/>
  <c r="F178"/>
  <c r="G175"/>
  <c r="G173"/>
  <c r="G171"/>
  <c r="G169"/>
  <c r="F175"/>
  <c r="F173"/>
  <c r="F171"/>
  <c r="F169"/>
  <c r="G124"/>
  <c r="F124"/>
  <c r="G24" l="1"/>
  <c r="F24"/>
  <c r="G17"/>
  <c r="F17"/>
  <c r="G405"/>
  <c r="G404" s="1"/>
  <c r="G403" s="1"/>
  <c r="F405"/>
  <c r="F404" s="1"/>
  <c r="F403" s="1"/>
  <c r="G323" l="1"/>
  <c r="F323"/>
  <c r="G387" l="1"/>
  <c r="F387"/>
  <c r="G203"/>
  <c r="G202" s="1"/>
  <c r="F203"/>
  <c r="F202" s="1"/>
  <c r="G416" l="1"/>
  <c r="G61"/>
  <c r="F61"/>
  <c r="G462"/>
  <c r="G461" s="1"/>
  <c r="G460" s="1"/>
  <c r="G459" s="1"/>
  <c r="F462"/>
  <c r="F461" s="1"/>
  <c r="F460" s="1"/>
  <c r="F459" s="1"/>
  <c r="G393"/>
  <c r="G392" s="1"/>
  <c r="F393"/>
  <c r="F392" s="1"/>
  <c r="G34" l="1"/>
  <c r="F34"/>
  <c r="G426"/>
  <c r="G423"/>
  <c r="F426"/>
  <c r="F423"/>
  <c r="F269" l="1"/>
  <c r="G269"/>
  <c r="G367" l="1"/>
  <c r="G366" s="1"/>
  <c r="F367"/>
  <c r="F366" s="1"/>
  <c r="G331"/>
  <c r="F331"/>
  <c r="G277"/>
  <c r="F277"/>
  <c r="G281"/>
  <c r="F281"/>
  <c r="G283"/>
  <c r="F283"/>
  <c r="G457" l="1"/>
  <c r="G456" s="1"/>
  <c r="G455" s="1"/>
  <c r="G454" s="1"/>
  <c r="G453" s="1"/>
  <c r="G447"/>
  <c r="G446" s="1"/>
  <c r="G444"/>
  <c r="G442"/>
  <c r="G440"/>
  <c r="G437"/>
  <c r="G434"/>
  <c r="G428"/>
  <c r="G427" s="1"/>
  <c r="G425"/>
  <c r="G424" s="1"/>
  <c r="G422"/>
  <c r="G421" s="1"/>
  <c r="G418"/>
  <c r="G414"/>
  <c r="G412"/>
  <c r="G410"/>
  <c r="G401"/>
  <c r="G400" s="1"/>
  <c r="G398"/>
  <c r="G397" s="1"/>
  <c r="G390"/>
  <c r="G389" s="1"/>
  <c r="G384"/>
  <c r="G381"/>
  <c r="G378"/>
  <c r="G373"/>
  <c r="G372" s="1"/>
  <c r="G371" s="1"/>
  <c r="G370" s="1"/>
  <c r="G360"/>
  <c r="G356"/>
  <c r="G350"/>
  <c r="G349" s="1"/>
  <c r="G347"/>
  <c r="G343"/>
  <c r="G335"/>
  <c r="G333"/>
  <c r="G327"/>
  <c r="G325"/>
  <c r="G321"/>
  <c r="G318"/>
  <c r="G315"/>
  <c r="G313"/>
  <c r="G306"/>
  <c r="G304"/>
  <c r="G302"/>
  <c r="G298"/>
  <c r="G296"/>
  <c r="G294"/>
  <c r="G290"/>
  <c r="G288"/>
  <c r="G275"/>
  <c r="G273"/>
  <c r="G271"/>
  <c r="G264"/>
  <c r="G262"/>
  <c r="G260"/>
  <c r="G258"/>
  <c r="G253"/>
  <c r="G251"/>
  <c r="G249"/>
  <c r="G247"/>
  <c r="G245"/>
  <c r="G239"/>
  <c r="G238" s="1"/>
  <c r="G237" s="1"/>
  <c r="G236" s="1"/>
  <c r="G234"/>
  <c r="G232"/>
  <c r="G219"/>
  <c r="G200"/>
  <c r="G198"/>
  <c r="G196"/>
  <c r="G188"/>
  <c r="G187" s="1"/>
  <c r="G185"/>
  <c r="G184" s="1"/>
  <c r="G183" s="1"/>
  <c r="G177"/>
  <c r="G166"/>
  <c r="G165" s="1"/>
  <c r="G158"/>
  <c r="G156"/>
  <c r="G154"/>
  <c r="G144"/>
  <c r="G142"/>
  <c r="G135"/>
  <c r="G130"/>
  <c r="G128"/>
  <c r="G126"/>
  <c r="G122"/>
  <c r="G120"/>
  <c r="G115"/>
  <c r="G112"/>
  <c r="G110"/>
  <c r="G108"/>
  <c r="G106"/>
  <c r="G104"/>
  <c r="G102"/>
  <c r="G100"/>
  <c r="G98"/>
  <c r="G93"/>
  <c r="G91"/>
  <c r="G84"/>
  <c r="G83" s="1"/>
  <c r="G82" s="1"/>
  <c r="G81" s="1"/>
  <c r="G80" s="1"/>
  <c r="G76"/>
  <c r="G73"/>
  <c r="G69"/>
  <c r="G67"/>
  <c r="G64"/>
  <c r="G63" s="1"/>
  <c r="G59"/>
  <c r="G57"/>
  <c r="G55"/>
  <c r="G50"/>
  <c r="G49" s="1"/>
  <c r="G48" s="1"/>
  <c r="G46"/>
  <c r="G43"/>
  <c r="G39"/>
  <c r="G38" s="1"/>
  <c r="G37" s="1"/>
  <c r="G35"/>
  <c r="G33"/>
  <c r="G31"/>
  <c r="G28"/>
  <c r="G23"/>
  <c r="G20"/>
  <c r="G15"/>
  <c r="G11"/>
  <c r="G10" s="1"/>
  <c r="G9" s="1"/>
  <c r="F457"/>
  <c r="F456" s="1"/>
  <c r="F455" s="1"/>
  <c r="F454" s="1"/>
  <c r="F453" s="1"/>
  <c r="F447"/>
  <c r="F446" s="1"/>
  <c r="F444"/>
  <c r="F442"/>
  <c r="F440"/>
  <c r="F437"/>
  <c r="F434"/>
  <c r="F428"/>
  <c r="F427" s="1"/>
  <c r="F425"/>
  <c r="F424" s="1"/>
  <c r="F422"/>
  <c r="F421" s="1"/>
  <c r="F418"/>
  <c r="F416"/>
  <c r="F414"/>
  <c r="F412"/>
  <c r="F410"/>
  <c r="F401"/>
  <c r="F400" s="1"/>
  <c r="F398"/>
  <c r="F397" s="1"/>
  <c r="F390"/>
  <c r="F389" s="1"/>
  <c r="F384"/>
  <c r="F381"/>
  <c r="F378"/>
  <c r="F373"/>
  <c r="F372" s="1"/>
  <c r="F371" s="1"/>
  <c r="F370" s="1"/>
  <c r="F360"/>
  <c r="F356"/>
  <c r="F350"/>
  <c r="F349" s="1"/>
  <c r="F347"/>
  <c r="F343"/>
  <c r="F335"/>
  <c r="F333"/>
  <c r="F327"/>
  <c r="F325"/>
  <c r="F321"/>
  <c r="F318"/>
  <c r="F315"/>
  <c r="F313"/>
  <c r="F306"/>
  <c r="F304"/>
  <c r="F302"/>
  <c r="F298"/>
  <c r="F296"/>
  <c r="F294"/>
  <c r="F290"/>
  <c r="F288"/>
  <c r="F275"/>
  <c r="F273"/>
  <c r="F271"/>
  <c r="F264"/>
  <c r="F262"/>
  <c r="F260"/>
  <c r="F258"/>
  <c r="F253"/>
  <c r="F251"/>
  <c r="F249"/>
  <c r="F247"/>
  <c r="F245"/>
  <c r="F239"/>
  <c r="F238" s="1"/>
  <c r="F237" s="1"/>
  <c r="F236" s="1"/>
  <c r="F234"/>
  <c r="F232"/>
  <c r="F219"/>
  <c r="F200"/>
  <c r="F198"/>
  <c r="F196"/>
  <c r="F188"/>
  <c r="F187" s="1"/>
  <c r="F185"/>
  <c r="F184" s="1"/>
  <c r="F183" s="1"/>
  <c r="F177"/>
  <c r="F166"/>
  <c r="F165" s="1"/>
  <c r="F158"/>
  <c r="F156"/>
  <c r="F154"/>
  <c r="F144"/>
  <c r="F142"/>
  <c r="F135"/>
  <c r="F130"/>
  <c r="F128"/>
  <c r="F126"/>
  <c r="F122"/>
  <c r="F120"/>
  <c r="F115"/>
  <c r="F112"/>
  <c r="F110"/>
  <c r="F108"/>
  <c r="F106"/>
  <c r="F104"/>
  <c r="F102"/>
  <c r="F100"/>
  <c r="F98"/>
  <c r="F93"/>
  <c r="F91"/>
  <c r="F84"/>
  <c r="F83" s="1"/>
  <c r="F82" s="1"/>
  <c r="F81" s="1"/>
  <c r="F80" s="1"/>
  <c r="F76"/>
  <c r="F73"/>
  <c r="F69"/>
  <c r="F67"/>
  <c r="F64"/>
  <c r="F63" s="1"/>
  <c r="F59"/>
  <c r="F57"/>
  <c r="F55"/>
  <c r="F50"/>
  <c r="F49" s="1"/>
  <c r="F48" s="1"/>
  <c r="F46"/>
  <c r="F43"/>
  <c r="F39"/>
  <c r="F38" s="1"/>
  <c r="F37" s="1"/>
  <c r="F35"/>
  <c r="F33"/>
  <c r="F31"/>
  <c r="F28"/>
  <c r="F23"/>
  <c r="F20"/>
  <c r="F15"/>
  <c r="F11"/>
  <c r="F10" s="1"/>
  <c r="F9" s="1"/>
  <c r="F66" l="1"/>
  <c r="G66"/>
  <c r="G134"/>
  <c r="G133" s="1"/>
  <c r="F134"/>
  <c r="F133" s="1"/>
  <c r="G268"/>
  <c r="G267" s="1"/>
  <c r="G266" s="1"/>
  <c r="F301"/>
  <c r="F300" s="1"/>
  <c r="F268"/>
  <c r="F267" s="1"/>
  <c r="F266" s="1"/>
  <c r="F355"/>
  <c r="G301"/>
  <c r="G300" s="1"/>
  <c r="G355"/>
  <c r="G210"/>
  <c r="F229"/>
  <c r="F228" s="1"/>
  <c r="F227" s="1"/>
  <c r="F226" s="1"/>
  <c r="G244"/>
  <c r="F244"/>
  <c r="F210"/>
  <c r="G229"/>
  <c r="G228" s="1"/>
  <c r="G227" s="1"/>
  <c r="G226" s="1"/>
  <c r="G119"/>
  <c r="G118" s="1"/>
  <c r="G117" s="1"/>
  <c r="F119"/>
  <c r="F118" s="1"/>
  <c r="F117" s="1"/>
  <c r="F377"/>
  <c r="F376" s="1"/>
  <c r="F375" s="1"/>
  <c r="G312"/>
  <c r="G311" s="1"/>
  <c r="F312"/>
  <c r="F311" s="1"/>
  <c r="G377"/>
  <c r="G376" s="1"/>
  <c r="G375" s="1"/>
  <c r="F54"/>
  <c r="F53" s="1"/>
  <c r="G54"/>
  <c r="G53" s="1"/>
  <c r="F42"/>
  <c r="F41" s="1"/>
  <c r="G42"/>
  <c r="G41" s="1"/>
  <c r="F396"/>
  <c r="F395" s="1"/>
  <c r="G396"/>
  <c r="G395" s="1"/>
  <c r="F153"/>
  <c r="F152" s="1"/>
  <c r="F151" s="1"/>
  <c r="F330"/>
  <c r="F329" s="1"/>
  <c r="G330"/>
  <c r="G329" s="1"/>
  <c r="F168"/>
  <c r="F164" s="1"/>
  <c r="F163" s="1"/>
  <c r="G168"/>
  <c r="G164" s="1"/>
  <c r="G163" s="1"/>
  <c r="G153"/>
  <c r="G152" s="1"/>
  <c r="G151" s="1"/>
  <c r="G141"/>
  <c r="G140" s="1"/>
  <c r="G139" s="1"/>
  <c r="G182"/>
  <c r="F287"/>
  <c r="F286" s="1"/>
  <c r="F257"/>
  <c r="G195"/>
  <c r="G97"/>
  <c r="G96" s="1"/>
  <c r="G95" s="1"/>
  <c r="F342"/>
  <c r="G342"/>
  <c r="G433"/>
  <c r="G432" s="1"/>
  <c r="G431" s="1"/>
  <c r="G430" s="1"/>
  <c r="F14"/>
  <c r="F13" s="1"/>
  <c r="G287"/>
  <c r="G286" s="1"/>
  <c r="F27"/>
  <c r="F22" s="1"/>
  <c r="F90"/>
  <c r="F89" s="1"/>
  <c r="F88" s="1"/>
  <c r="F182"/>
  <c r="G27"/>
  <c r="G22" s="1"/>
  <c r="G90"/>
  <c r="G89" s="1"/>
  <c r="G88" s="1"/>
  <c r="G293"/>
  <c r="G292" s="1"/>
  <c r="G409"/>
  <c r="G408" s="1"/>
  <c r="G407" s="1"/>
  <c r="F141"/>
  <c r="F140" s="1"/>
  <c r="F139" s="1"/>
  <c r="F195"/>
  <c r="F293"/>
  <c r="F292" s="1"/>
  <c r="F409"/>
  <c r="F408" s="1"/>
  <c r="F407" s="1"/>
  <c r="F433"/>
  <c r="F432" s="1"/>
  <c r="F431" s="1"/>
  <c r="F430" s="1"/>
  <c r="G257"/>
  <c r="F97"/>
  <c r="F96" s="1"/>
  <c r="F95" s="1"/>
  <c r="G14"/>
  <c r="G13" s="1"/>
  <c r="F206" l="1"/>
  <c r="F205" s="1"/>
  <c r="G206"/>
  <c r="G205" s="1"/>
  <c r="F190"/>
  <c r="F191"/>
  <c r="G190"/>
  <c r="G181" s="1"/>
  <c r="G191"/>
  <c r="G132"/>
  <c r="F132"/>
  <c r="F338"/>
  <c r="F337" s="1"/>
  <c r="G338"/>
  <c r="G337" s="1"/>
  <c r="G369"/>
  <c r="F369"/>
  <c r="G354"/>
  <c r="G353" s="1"/>
  <c r="G352" s="1"/>
  <c r="F354"/>
  <c r="F353" s="1"/>
  <c r="F352" s="1"/>
  <c r="F243"/>
  <c r="F242" s="1"/>
  <c r="G87"/>
  <c r="G243"/>
  <c r="G242" s="1"/>
  <c r="F285"/>
  <c r="G310"/>
  <c r="F87"/>
  <c r="G285"/>
  <c r="F52"/>
  <c r="F310"/>
  <c r="G52"/>
  <c r="F181" l="1"/>
  <c r="F8"/>
  <c r="G8"/>
  <c r="F241"/>
  <c r="G241"/>
  <c r="F464" l="1"/>
  <c r="G464"/>
</calcChain>
</file>

<file path=xl/sharedStrings.xml><?xml version="1.0" encoding="utf-8"?>
<sst xmlns="http://schemas.openxmlformats.org/spreadsheetml/2006/main" count="1312" uniqueCount="456">
  <si>
    <t>Глава городского округа</t>
  </si>
  <si>
    <t>Резервные фонды</t>
  </si>
  <si>
    <t>Резервный фонд администрации городского округа</t>
  </si>
  <si>
    <t>Другие общегосударственные вопросы</t>
  </si>
  <si>
    <t>Мобилизационная и вневойсковая подготовка</t>
  </si>
  <si>
    <t>Сельское хозяйство и рыболовство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</si>
  <si>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</si>
  <si>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</si>
  <si>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</si>
  <si>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</si>
  <si>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</si>
  <si>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</si>
  <si>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</si>
  <si>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</si>
  <si>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</si>
  <si>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</si>
  <si>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</si>
  <si>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</si>
  <si>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</si>
  <si>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</si>
  <si>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</si>
  <si>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</si>
  <si>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Оказание услуг (выполнение работ) муниципальными учреждениями</t>
  </si>
  <si>
    <t>Членский взнос в Ассоциацию «Совет муниципальных образований Свердловской области»</t>
  </si>
  <si>
    <t>Осуществление первичного воинского учета на территориях, где отсутствуют военные комиссариаты</t>
  </si>
  <si>
    <t>Другие вопросы в области национальной экономики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</si>
  <si>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</si>
  <si>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</si>
  <si>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</si>
  <si>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</si>
  <si>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</si>
  <si>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</si>
  <si>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</si>
  <si>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</si>
  <si>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</si>
  <si>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</si>
  <si>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</si>
  <si>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</si>
  <si>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</si>
  <si>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</si>
  <si>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</si>
  <si>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</si>
  <si>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0102</t>
  </si>
  <si>
    <t>0100</t>
  </si>
  <si>
    <t>0103</t>
  </si>
  <si>
    <t>0104</t>
  </si>
  <si>
    <t>0106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</si>
  <si>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</si>
  <si>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</si>
  <si>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</si>
  <si>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</si>
  <si>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</si>
  <si>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</si>
  <si>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</si>
  <si>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</si>
  <si>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</si>
  <si>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</si>
  <si>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</si>
  <si>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</si>
  <si>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</si>
  <si>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</si>
  <si>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</si>
  <si>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</si>
  <si>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</si>
  <si>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</si>
  <si>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</si>
  <si>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</si>
  <si>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</si>
  <si>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</si>
  <si>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</si>
  <si>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</si>
  <si>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</si>
  <si>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1003</t>
  </si>
  <si>
    <t>1006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</si>
  <si>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</si>
  <si>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</si>
  <si>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</si>
  <si>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</si>
  <si>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7000021007</t>
  </si>
  <si>
    <t>0100000000</t>
  </si>
  <si>
    <t>Обеспечение деятельности муниципальных органов (центральный аппарат)</t>
  </si>
  <si>
    <t>7000021003</t>
  </si>
  <si>
    <t>7000020001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</si>
  <si>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</si>
  <si>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</si>
  <si>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</si>
  <si>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0140000000</t>
  </si>
  <si>
    <t>0141351180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</si>
  <si>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</si>
  <si>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</si>
  <si>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</si>
  <si>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0150000000</t>
  </si>
  <si>
    <t>0170000000</t>
  </si>
  <si>
    <t>0160000000</t>
  </si>
  <si>
    <t>1202</t>
  </si>
  <si>
    <t>0130000000</t>
  </si>
  <si>
    <t>01Г0000000</t>
  </si>
  <si>
    <t>01Д0000000</t>
  </si>
  <si>
    <t>0190000000</t>
  </si>
  <si>
    <t>0190749100</t>
  </si>
  <si>
    <t>0190849200</t>
  </si>
  <si>
    <t>0190952500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</si>
  <si>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</si>
  <si>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</si>
  <si>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</si>
  <si>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</si>
  <si>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</si>
  <si>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</si>
  <si>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</si>
  <si>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0630000000</t>
  </si>
  <si>
    <t>0650000000</t>
  </si>
  <si>
    <t>0650113000</t>
  </si>
  <si>
    <t>0180000000</t>
  </si>
  <si>
    <t>01Ж0000000</t>
  </si>
  <si>
    <t xml:space="preserve">Осуществление мероприятий по организации питания </t>
  </si>
  <si>
    <t>7000042700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</si>
  <si>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</si>
  <si>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</si>
  <si>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01Ц0000000</t>
  </si>
  <si>
    <t>01Ч0000000</t>
  </si>
  <si>
    <t>01Ш0000000</t>
  </si>
  <si>
    <t>1000</t>
  </si>
  <si>
    <t>1100</t>
  </si>
  <si>
    <t>01Ф0000000</t>
  </si>
  <si>
    <t>0314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</si>
  <si>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</si>
  <si>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</si>
  <si>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7000020002</t>
  </si>
  <si>
    <t>7000013000</t>
  </si>
  <si>
    <t>01Л0000000</t>
  </si>
  <si>
    <t>7000023020</t>
  </si>
  <si>
    <t>7000021006</t>
  </si>
  <si>
    <t>Водное хозяйство</t>
  </si>
  <si>
    <t>Дорожное хозяйство (дорожные фонды)</t>
  </si>
  <si>
    <t>1200</t>
  </si>
  <si>
    <t>Председатель Думы городского округа</t>
  </si>
  <si>
    <t>7000021002</t>
  </si>
  <si>
    <t>0190120000</t>
  </si>
  <si>
    <t>0190220000</t>
  </si>
  <si>
    <t>0190320000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</si>
  <si>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</si>
  <si>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</si>
  <si>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</si>
  <si>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</si>
  <si>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</si>
  <si>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</si>
  <si>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Мероприятия по профилактике правонарушений</t>
  </si>
  <si>
    <t>0170320000</t>
  </si>
  <si>
    <t>Содержание и ремонт гидротехнических сооружений</t>
  </si>
  <si>
    <t>01601Д0000</t>
  </si>
  <si>
    <t>01603Д0000</t>
  </si>
  <si>
    <t>Строительство и ремонт водопроводных сетей, водонапорных башен</t>
  </si>
  <si>
    <t>0703</t>
  </si>
  <si>
    <t>Дополнительное образование детей</t>
  </si>
  <si>
    <t>Молодежная политика</t>
  </si>
  <si>
    <t>1102</t>
  </si>
  <si>
    <t>Массовый спорт</t>
  </si>
  <si>
    <t>0130420000</t>
  </si>
  <si>
    <t>0130520000</t>
  </si>
  <si>
    <t>0130320000</t>
  </si>
  <si>
    <t>Уборка мусора и несанкционированных свалок</t>
  </si>
  <si>
    <t>0130820000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</si>
  <si>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</si>
  <si>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</si>
  <si>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>Страхование плотин городского округа</t>
  </si>
  <si>
    <t>Информирование населения городского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</si>
  <si>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</si>
  <si>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 xml:space="preserve">Реализация мероприятий по содействию занятости и трудоустройству несовершеннолетних граждан 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</si>
  <si>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</si>
  <si>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</si>
  <si>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</si>
  <si>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7000041100</t>
  </si>
  <si>
    <t>7000041200</t>
  </si>
  <si>
    <t>0200000000</t>
  </si>
  <si>
    <t>0191120000</t>
  </si>
  <si>
    <t>Содержание мест захоронения</t>
  </si>
  <si>
    <t>7000042П00</t>
  </si>
  <si>
    <t>0610120000</t>
  </si>
  <si>
    <t>0610220000</t>
  </si>
  <si>
    <t>0610420000</t>
  </si>
  <si>
    <t>0620120000</t>
  </si>
  <si>
    <t>0630120001</t>
  </si>
  <si>
    <t>0630120000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</si>
  <si>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</si>
  <si>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</si>
  <si>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0630220000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</si>
  <si>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</si>
  <si>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0420120000</t>
  </si>
  <si>
    <t>0420120001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</si>
  <si>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</si>
  <si>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01Ф0120000</t>
  </si>
  <si>
    <t>01Ф0120001</t>
  </si>
  <si>
    <t>01Ф0220000</t>
  </si>
  <si>
    <t>0130120000</t>
  </si>
  <si>
    <t>Мероприятия по привлечению молодых граждан к участию в общественно-политической жизни городского округа</t>
  </si>
  <si>
    <t>0130920000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</si>
  <si>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</si>
  <si>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0400000000</t>
  </si>
  <si>
    <t>0420000000</t>
  </si>
  <si>
    <t>0410000000</t>
  </si>
  <si>
    <t>0410120000</t>
  </si>
  <si>
    <t>0410320000</t>
  </si>
  <si>
    <t>0130620000</t>
  </si>
  <si>
    <t>0105</t>
  </si>
  <si>
    <t>7000051200</t>
  </si>
  <si>
    <t>Судебная система</t>
  </si>
  <si>
    <t>0140920000</t>
  </si>
  <si>
    <t>0141020000</t>
  </si>
  <si>
    <t>0141120000</t>
  </si>
  <si>
    <t>0141220000</t>
  </si>
  <si>
    <t>0141520000</t>
  </si>
  <si>
    <t>0140320000</t>
  </si>
  <si>
    <t>0140420000</t>
  </si>
  <si>
    <t>0140820000</t>
  </si>
  <si>
    <t>0141420000</t>
  </si>
  <si>
    <t>0171220000</t>
  </si>
  <si>
    <t>01Ж0120000</t>
  </si>
  <si>
    <t>01Ж0220000</t>
  </si>
  <si>
    <t>01Ж0720000</t>
  </si>
  <si>
    <t>01Ж0920000</t>
  </si>
  <si>
    <t>01Ж1320000</t>
  </si>
  <si>
    <t>0170620000</t>
  </si>
  <si>
    <t>0170720000</t>
  </si>
  <si>
    <t>01Ц0120000</t>
  </si>
  <si>
    <t>01Ч0120000</t>
  </si>
  <si>
    <t>Поддержка инициатив и проектов детских и молодежных общественных объединений городского округа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</si>
  <si>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</si>
  <si>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0630545500</t>
  </si>
  <si>
    <t>Содержание автомобильных дорог общего пользования местного значения за счет средств Дорожного фонда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</si>
  <si>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</si>
  <si>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</si>
  <si>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</si>
  <si>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Осуществление государственных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</si>
  <si>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Осуществление государственного полномочия Свердловской области по созданию административных комиссий</t>
  </si>
  <si>
    <t>7000021004</t>
  </si>
  <si>
    <t>0150120000</t>
  </si>
  <si>
    <t>0650545500</t>
  </si>
  <si>
    <t>01Л0120000</t>
  </si>
  <si>
    <t>Оцифровка архивных документов</t>
  </si>
  <si>
    <t>0500000000</t>
  </si>
  <si>
    <t>0500120000</t>
  </si>
  <si>
    <t>01Ф0320000</t>
  </si>
  <si>
    <t>Реализация программ спортивной подготовки по видам спорта</t>
  </si>
  <si>
    <t>Улучшение жилищных условий граждан, проживающих на сельских территориях</t>
  </si>
  <si>
    <t>0181920000</t>
  </si>
  <si>
    <t>Межевание земельных участков</t>
  </si>
  <si>
    <t>Непрограммные направления деятельности</t>
  </si>
  <si>
    <t>0141620000</t>
  </si>
  <si>
    <t>0141720000</t>
  </si>
  <si>
    <t>Создание резерва материально-технических ресурсов для ликвидации чрезвычайных ситуаций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</si>
  <si>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</si>
  <si>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в части обеспечения деятельности органов местного самоуправления</t>
  </si>
  <si>
    <t xml:space="preserve">Участие  команд городского округа в областных и всероссийских соревнованиях 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</si>
  <si>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</si>
  <si>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Предоставление региональной поддержки молодым семьям на улучшение жилищных условий</t>
  </si>
  <si>
    <t>Мероприятия по профилактике наркомании и противодействие незаконному обороту наркотиков на территории Шалинского городского округа</t>
  </si>
  <si>
    <t>01Ш0120000</t>
  </si>
  <si>
    <t>0161220000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</si>
  <si>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или действий в чрезвычайных ситуациях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</si>
  <si>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</si>
  <si>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1001</t>
  </si>
  <si>
    <t xml:space="preserve">Пенсионное обеспечение </t>
  </si>
  <si>
    <t>Предоставление субсидий бюджетным, автономным учреждениям и иным некоммерческим организациям</t>
  </si>
  <si>
    <t>0620220000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</si>
  <si>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</si>
  <si>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</si>
  <si>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</si>
  <si>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Иные бюджетные ассигнования</t>
  </si>
  <si>
    <t>013Р5S8Г00</t>
  </si>
  <si>
    <t>Гражданская оборона</t>
  </si>
  <si>
    <t>0605</t>
  </si>
  <si>
    <t>Другие вопросы в области охраны окружающей среды</t>
  </si>
  <si>
    <t>0171420000</t>
  </si>
  <si>
    <t>Ликвидация несанкционированных свалок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</si>
  <si>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</si>
  <si>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Выполнение других обязательств городского округа</t>
  </si>
  <si>
    <t>Защита населения и территории от чрезвычайных ситуаций природного и техногенного характера, пожарная безопасность</t>
  </si>
  <si>
    <t>Ремонт автомобильных дорог общего пользования  местного значения за счет средств Дорожного фонда</t>
  </si>
  <si>
    <t>Капитальные вложения в объекты государственной (муниципальной) собственности</t>
  </si>
  <si>
    <t>Переселение граждан из жилых помещений, признанных непригодными для проживания</t>
  </si>
  <si>
    <t>01Ж2720000</t>
  </si>
  <si>
    <t>Приобретение и монтаж водогрейных котлов с дополнительным оборудованием для комплектации</t>
  </si>
  <si>
    <t>01Ж1620000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</si>
  <si>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</si>
  <si>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</si>
  <si>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</si>
  <si>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01301S8П01</t>
  </si>
  <si>
    <t>Участие молодежи в областных мероприятиях</t>
  </si>
  <si>
    <t>06303S5600</t>
  </si>
  <si>
    <t>Проведение спортивных мероприятий в городском округе  среди учащихся общеобразовательных учреждений и  взрослого населения по видам спорта</t>
  </si>
  <si>
    <r>
      <t xml:space="preserve">Наименование раздела, подраздела, целевой статьи или  </t>
    </r>
    <r>
      <rPr>
        <b/>
        <sz val="10"/>
        <rFont val="Liberation Serif"/>
        <family val="1"/>
        <charset val="204"/>
      </rPr>
      <t>вида</t>
    </r>
    <r>
      <rPr>
        <b/>
        <sz val="10"/>
        <color rgb="FFFF0000"/>
        <rFont val="Liberation Serif"/>
        <family val="1"/>
        <charset val="204"/>
      </rPr>
      <t xml:space="preserve"> </t>
    </r>
    <r>
      <rPr>
        <b/>
        <sz val="10"/>
        <color theme="1"/>
        <rFont val="Liberation Serif"/>
        <family val="1"/>
        <charset val="204"/>
      </rPr>
      <t>расходов</t>
    </r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</si>
  <si>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</si>
  <si>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учреждения дополнительного образования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</si>
  <si>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безопастности их жизни и здоровья </t>
  </si>
  <si>
    <t xml:space="preserve">Мероприятия по поэтапному внедрению Всероссийского физкультурно-оздоровительного комплекса «Готов к труду и обороне» (ГТО) </t>
  </si>
  <si>
    <t>Создание спортивных площадок (оснащение спотивным оборудованием) для занятий уличной гимнастикой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</si>
  <si>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</si>
  <si>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</si>
  <si>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01602Д0000</t>
  </si>
  <si>
    <t>01Ж3220000</t>
  </si>
  <si>
    <t>0620445400</t>
  </si>
  <si>
    <t>06222L3040</t>
  </si>
  <si>
    <t>Осуществление мероприятий по обеспечению питанием обучающихся в муниципальных общеобразовательных организациях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</si>
  <si>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</si>
  <si>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0630345600</t>
  </si>
  <si>
    <t>01М0000000</t>
  </si>
  <si>
    <t>01М01S9500</t>
  </si>
  <si>
    <t>013Р5S8500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</si>
  <si>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</si>
  <si>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0622353030</t>
  </si>
  <si>
    <t>Выплаты ежемесячного денежного вознаграждения за классное руководство педагогическим работникам муниципальных образовательных организаций</t>
  </si>
  <si>
    <t>0430000000</t>
  </si>
  <si>
    <t>0430320000</t>
  </si>
  <si>
    <t>Приведение в соответствие с требованиями пожарной безопасности зданий муниципальных учреждений культуры</t>
  </si>
  <si>
    <t>01Г01L5760</t>
  </si>
  <si>
    <t>01Д01L4970</t>
  </si>
  <si>
    <t>1004</t>
  </si>
  <si>
    <t>Охрана семьи и детства</t>
  </si>
  <si>
    <t>Сумма на 2023 год,         в рублях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</si>
  <si>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видов расходов классификации расходов бюджетов на плановый  период 2023 и 2024 годов</t>
  </si>
  <si>
    <t>Сумма на 2024 год,         в рублях</t>
  </si>
  <si>
    <t>Но мер стро ки</t>
  </si>
  <si>
    <t>Код раз дела, под раздела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</si>
  <si>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</si>
  <si>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</si>
  <si>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</si>
  <si>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</si>
  <si>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</si>
  <si>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</si>
  <si>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</si>
  <si>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</si>
  <si>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</si>
  <si>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</si>
  <si>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</si>
  <si>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Муниципальная программа «Социально-экономическое развитие Шалинского городского округа до 2026 года»</t>
  </si>
  <si>
    <t>Подпрограмма «Развитие транспорта, дорожного хозяйства, связи и информационных технологий Шалинского городского округа до 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</si>
  <si>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</si>
  <si>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«Развитие физической культуры, спорта и молодежной политики в  Шалинском городском округе до 2026 года»</t>
  </si>
  <si>
    <t>Подпрограмма «Профилактика туберкулеза на территории Шалинского городского округа до 2026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</si>
  <si>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2026 года»</t>
  </si>
  <si>
    <t>Подпрограмма «Профилактика ВИЧ-инфекции на территории Шалинского городского округа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</si>
  <si>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</si>
  <si>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года»</t>
  </si>
  <si>
    <t>Подпрограмма «Обеспечение жильем молодых семей  на территории  Шалинского городского округа до 2026 года»</t>
  </si>
  <si>
    <t>Подпрограмма «Комплексное развитие сельских территорий Шалинского городского округа до 2026  года»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</si>
  <si>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</si>
  <si>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Муниципальная программа «Развитие культуры в Шалинском городском округе до 2026 года»</t>
  </si>
  <si>
    <t>Подпрограмма «Развитие культуры и искусства в  Шалинском городском округе до 2026 года»</t>
  </si>
  <si>
    <t>Муниципальная программа «Развитие системы образования Шалинского городского  округа до 2026 года»</t>
  </si>
  <si>
    <t>Подпрограмма «Обеспечение реализации муниципальной программы «Развитие системы образования в Шалинском городском округе до 2026 года»»</t>
  </si>
  <si>
    <t>Муниципальная программа «Развитие системы  образования Шалинского городского округа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</si>
  <si>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</si>
  <si>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Подпрограмма «Развитие системы общего образования в Шалинском городском округе  до 2026 года»</t>
  </si>
  <si>
    <t>Муниципальная программа «Развитие системы образования Шалинского городского  округа  до 2026 года»</t>
  </si>
  <si>
    <t>Муниципальная программа «Социально-экономическое  развитие Шалинского городского округа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</si>
  <si>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</si>
  <si>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«Развитие системы общего образования в Шалинском городском округе до 2026 года»</t>
  </si>
  <si>
    <t>Подпрограмма «Развитие системы дошкольного образования в Шалинском городском округе до 2026 года»</t>
  </si>
  <si>
    <t>Муниципальная программа «Развитие системы  образования Шалинского городского  округа до 2026 года»</t>
  </si>
  <si>
    <t xml:space="preserve">Подпрограмма «Экология и природные ресурсы Шалинского городского округа до 2026 года» 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</si>
  <si>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</si>
  <si>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 2026 года»</t>
  </si>
  <si>
    <t>Подпрограмма «Реализация основных направлений в строительном комплексе Шалинского  городского  округа до 2026 года»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</si>
  <si>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</si>
  <si>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«Экология и природные ресурсы Шалинского городского округа до 2026 года»</t>
  </si>
  <si>
    <t>Подпрограмма «Обеспечение  общественной безопасности на территории Шалинского городского округа до 2026 года»</t>
  </si>
  <si>
    <t>Муниципальная программа «Социально-экономическое развитие Шалинского городского  округа до 2026 года»</t>
  </si>
  <si>
    <t>Муниципальная программа «Развитие кадровой политики в системе муниципального управления Шалинского городского округа до 2026 года»</t>
  </si>
  <si>
    <t>ВСЕГО РАСХОДЫ</t>
  </si>
  <si>
    <t>Подпрограмма «Содействие развитию малого и среднего  предпринимательства в Шалинском городском округе до 2026 года»</t>
  </si>
  <si>
    <t>Обслуживание государственного  (муниципального)  внутреннего долга</t>
  </si>
  <si>
    <t>Исполнение обязательств по обслуживанию муниципального долга городского округа</t>
  </si>
  <si>
    <t>Обслуживание государственного (муниципального) долга</t>
  </si>
  <si>
    <t>1300</t>
  </si>
  <si>
    <t>1301</t>
  </si>
  <si>
    <t>7000020003</t>
  </si>
  <si>
    <t>Мероприятия по обеспечению физической сохранности архивных документов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</si>
  <si>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</si>
  <si>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Мероприятия по профилактике экстремизма и проявлению ксенофобии на территории городского округа</t>
  </si>
  <si>
    <t>Мероприятия по профилактике терроризма, повышение готовности к минимизации и (или) ликвидации вызванных им последствий на территории городского округа</t>
  </si>
  <si>
    <t>Взносы на капитальный ремонт общего имущества в многоквартирных домах</t>
  </si>
  <si>
    <t>Организация предоставления дошкольного образования, создание условий для присмотра и ухода за детьми в муниципальных бюджетных дошкольных образовательных учреждениях</t>
  </si>
  <si>
    <t xml:space="preserve">Мероприятия по организации питания 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</si>
  <si>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учреждениях</t>
  </si>
  <si>
    <t>Укрепление материально-технической базы архива</t>
  </si>
  <si>
    <t>01Л0246103</t>
  </si>
  <si>
    <t>01910R4620</t>
  </si>
  <si>
    <t>01307S8701</t>
  </si>
  <si>
    <t>Приобретение оборудования  для организаций и учреждений,  осуществляющих патриотическое воспитание граждан</t>
  </si>
  <si>
    <t>01307S8702</t>
  </si>
  <si>
    <t>Организация и проведение военно-спортивных игр, военно-спортивных мероприятий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</si>
  <si>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образовательные учреждения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</si>
  <si>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</si>
  <si>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0141320000</t>
  </si>
  <si>
    <t>Обеспечение безопасности людей на водных объектах</t>
  </si>
  <si>
    <t>0181020000</t>
  </si>
  <si>
    <t>Подготовка проектной  документации по изменению и установлению границ лесопарковых зон, вошедших в границы населенных пунктов Шалинского городского округа</t>
  </si>
  <si>
    <t>0182320000</t>
  </si>
  <si>
    <t>Проведение работ по описанию местоположения границ территориальных зон населенных пунктов и внесение сведений о границах территориальных зон в государственную информационную систему обеспечения градостроительной деятельности Свердловской области</t>
  </si>
  <si>
    <t>01825S3Г00</t>
  </si>
  <si>
    <t>Внесение изменений в документы территориального планирования и правила землепользования и застройки Шалинского городского округа</t>
  </si>
  <si>
    <t>01Ж1120000</t>
  </si>
  <si>
    <r>
      <t>Обустройство и содержание парков и зон</t>
    </r>
    <r>
      <rPr>
        <b/>
        <i/>
        <sz val="11"/>
        <color theme="1"/>
        <rFont val="Liberation Serif"/>
        <family val="1"/>
        <charset val="204"/>
      </rPr>
      <t xml:space="preserve"> </t>
    </r>
    <r>
      <rPr>
        <i/>
        <sz val="11"/>
        <color theme="1"/>
        <rFont val="Liberation Serif"/>
        <family val="1"/>
        <charset val="204"/>
      </rPr>
      <t xml:space="preserve"> отдыха</t>
    </r>
  </si>
  <si>
    <t>01Ж1220000</t>
  </si>
  <si>
    <t>Содержание прочих объектов благоустройства</t>
  </si>
  <si>
    <t>0170520000</t>
  </si>
  <si>
    <t>Обустройство источников нецентрализованного водоснабжения</t>
  </si>
  <si>
    <t>0611420000</t>
  </si>
  <si>
    <t>Проведение  антитеррористических мероприятий</t>
  </si>
  <si>
    <t>0620420000</t>
  </si>
  <si>
    <t>0621420000</t>
  </si>
  <si>
    <t>Проведение антитеррористических мероприятий</t>
  </si>
  <si>
    <t>0631420000</t>
  </si>
  <si>
    <t>0410220000</t>
  </si>
  <si>
    <t xml:space="preserve"> Предоставление субсидий бюджетным, автономным учреждениям и иным некоммерческим организациям</t>
  </si>
  <si>
    <t>0410420000</t>
  </si>
  <si>
    <t>0410520000</t>
  </si>
  <si>
    <t>Обеспечение подключения муниципальных общедоступных библиотек к информационно-коммуникационной  сети Интернет</t>
  </si>
  <si>
    <t>0407</t>
  </si>
  <si>
    <t>Лесное хозяйство</t>
  </si>
  <si>
    <t>0171320000</t>
  </si>
  <si>
    <t>Мероприятия по сохранению городских лесов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</si>
  <si>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</si>
  <si>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городском округе до 2024 года»</t>
  </si>
  <si>
    <t>Профессиональная подготовка, переподготовка и повышение квалификации (дополнительное профессиональное образование) муниципальных служащих и лиц, замещающих муниципальные должности в Шалинском городском округе</t>
  </si>
  <si>
    <t>Подпрограмма «Развитие архивного дела на территории  Шалинского городского округа до 2026 года»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</si>
  <si>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</si>
  <si>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«Обеспечение общественной безопасности на территории Шалинского городского округа до 2026 года»</t>
  </si>
  <si>
    <t>Мероприятия по развитию системы обеспечения вызова экстренных оперативных служб по единому номеру «112» на территории городского округа</t>
  </si>
  <si>
    <t>Мероприятия по обеспечению национального согласия, гармонии межнациональных отношений на территории городского округа</t>
  </si>
  <si>
    <t>Проведение мероприятий в сфере культуры и искусства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</si>
  <si>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</si>
  <si>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ОБСЛУЖИВАНИЕ ГОСУДАРСТВЕННОГО (МУНИЦИПАЛЬНОГО) ДОЛГА</t>
  </si>
  <si>
    <t>Подпрограмма «Развитие системы общего образования в Шалинском городском округе  до 2023 года»</t>
  </si>
  <si>
    <t>0620545200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</si>
  <si>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организациях, расположенных на территории Свердловской области</t>
  </si>
  <si>
    <t>7000042П10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</si>
  <si>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</si>
  <si>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01Ф0420000</t>
  </si>
  <si>
    <t>Проведение тестирования выполнения нормативов испытаний Всероссийского физкультурно-оздоровительного комплекса «Готов к труду и обороне»(ГТО)</t>
  </si>
  <si>
    <t>01Ф0520000</t>
  </si>
  <si>
    <t>Организация и проведение спортивно-оздоровительной работы по развитию физической культуры и спорта</t>
  </si>
  <si>
    <t>0200121008</t>
  </si>
  <si>
    <t>Реализация мероприятий по содействию развития малого и среднего предпринимательства в городском округе</t>
  </si>
  <si>
    <t>7000020017</t>
  </si>
  <si>
    <t>Строительство мостового перехода через р. Чусовая в с. Чусовое Шалинского района Свердловской области</t>
  </si>
  <si>
    <t>0181342320</t>
  </si>
  <si>
    <t>Строительство пункта регазификации сжиженного природного газа на территории Шалинского городского округа</t>
  </si>
  <si>
    <t>01Г0220000</t>
  </si>
  <si>
    <t>Подпрограмма  «Комплексное развитие сельских территорий Шалинского городского округа до 2026 года»</t>
  </si>
  <si>
    <t>Реализация мероприятий по благоустройству сельских территорий на территории городского округа</t>
  </si>
  <si>
    <t>0300000000</t>
  </si>
  <si>
    <t>0300120000</t>
  </si>
  <si>
    <t>Муниципальная программа  «Формирование комфортной городской среды на территории Шалинского городского округа до 2026 года»</t>
  </si>
  <si>
    <t>Проведение мероприятий по благоустройству общественных территорий</t>
  </si>
  <si>
    <t xml:space="preserve">Приложение 3                                                                                                                                                                     утверждено решением                                                                                                                                                Думы Шалинского городского                                                                                                                                                 округа от 22.09.2022 №122                                                                                                                                             Приложение  4
к  решению Думы Шалинского
городского округа  
от 23.12.2021 года № 26
</t>
  </si>
</sst>
</file>

<file path=xl/styles.xml><?xml version="1.0" encoding="utf-8"?>
<styleSheet xmlns="http://schemas.openxmlformats.org/spreadsheetml/2006/main">
  <fonts count="41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i/>
      <sz val="11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i/>
      <sz val="11"/>
      <color rgb="FF000000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i/>
      <sz val="11"/>
      <name val="Liberation Serif"/>
      <family val="1"/>
      <charset val="204"/>
    </font>
    <font>
      <b/>
      <i/>
      <sz val="11"/>
      <name val="Liberation Serif"/>
      <family val="1"/>
      <charset val="204"/>
    </font>
    <font>
      <i/>
      <sz val="11"/>
      <color indexed="8"/>
      <name val="Liberation Serif"/>
      <family val="1"/>
      <charset val="204"/>
    </font>
    <font>
      <b/>
      <sz val="11"/>
      <name val="Liberation Serif"/>
      <family val="1"/>
      <charset val="204"/>
    </font>
    <font>
      <b/>
      <sz val="10"/>
      <color rgb="FFFF0000"/>
      <name val="Liberation Serif"/>
      <family val="1"/>
      <charset val="204"/>
    </font>
    <font>
      <b/>
      <sz val="10"/>
      <name val="Liberation Serif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i/>
      <sz val="10"/>
      <color rgb="FF000000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 style="thin">
        <color rgb="FFBFC5D2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BFC5D2"/>
      </left>
      <right style="thin">
        <color rgb="FFBFC5D2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0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3" borderId="0"/>
    <xf numFmtId="0" fontId="19" fillId="33" borderId="0"/>
    <xf numFmtId="0" fontId="19" fillId="33" borderId="0"/>
    <xf numFmtId="0" fontId="19" fillId="33" borderId="0"/>
    <xf numFmtId="0" fontId="20" fillId="0" borderId="11">
      <alignment vertical="top" wrapText="1"/>
    </xf>
    <xf numFmtId="0" fontId="21" fillId="0" borderId="0"/>
    <xf numFmtId="49" fontId="39" fillId="0" borderId="11">
      <alignment horizontal="center" vertical="top" shrinkToFit="1"/>
    </xf>
    <xf numFmtId="0" fontId="20" fillId="0" borderId="11">
      <alignment vertical="top" wrapText="1"/>
    </xf>
  </cellStyleXfs>
  <cellXfs count="1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17" fillId="0" borderId="0" xfId="0" applyFont="1"/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23" fillId="34" borderId="1" xfId="0" applyFont="1" applyFill="1" applyBorder="1" applyAlignment="1">
      <alignment horizontal="left" vertical="top" wrapText="1"/>
    </xf>
    <xf numFmtId="0" fontId="22" fillId="0" borderId="1" xfId="0" applyFont="1" applyBorder="1" applyAlignment="1">
      <alignment horizontal="justify" vertical="top" wrapText="1"/>
    </xf>
    <xf numFmtId="0" fontId="23" fillId="0" borderId="0" xfId="0" applyFont="1" applyAlignment="1">
      <alignment horizontal="left"/>
    </xf>
    <xf numFmtId="49" fontId="23" fillId="0" borderId="0" xfId="0" applyNumberFormat="1" applyFont="1" applyAlignment="1">
      <alignment horizontal="left"/>
    </xf>
    <xf numFmtId="0" fontId="23" fillId="0" borderId="0" xfId="0" applyFont="1" applyAlignment="1">
      <alignment horizontal="right" vertical="top" wrapText="1"/>
    </xf>
    <xf numFmtId="0" fontId="26" fillId="0" borderId="1" xfId="0" applyFont="1" applyBorder="1" applyAlignment="1">
      <alignment horizontal="center" vertical="top" wrapText="1"/>
    </xf>
    <xf numFmtId="49" fontId="26" fillId="0" borderId="1" xfId="0" applyNumberFormat="1" applyFont="1" applyBorder="1" applyAlignment="1">
      <alignment horizontal="center" vertical="top" wrapText="1"/>
    </xf>
    <xf numFmtId="0" fontId="29" fillId="0" borderId="1" xfId="0" applyFont="1" applyBorder="1" applyAlignment="1">
      <alignment horizontal="left" vertical="top" wrapText="1"/>
    </xf>
    <xf numFmtId="0" fontId="30" fillId="34" borderId="1" xfId="0" applyFont="1" applyFill="1" applyBorder="1" applyAlignment="1">
      <alignment horizontal="left" vertical="top" wrapText="1"/>
    </xf>
    <xf numFmtId="0" fontId="22" fillId="34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32" fillId="0" borderId="12" xfId="0" applyFont="1" applyFill="1" applyBorder="1" applyAlignment="1">
      <alignment horizontal="left" vertical="top" wrapText="1"/>
    </xf>
    <xf numFmtId="0" fontId="32" fillId="0" borderId="12" xfId="0" applyFont="1" applyBorder="1" applyAlignment="1">
      <alignment horizontal="left" vertical="top" wrapText="1"/>
    </xf>
    <xf numFmtId="0" fontId="23" fillId="0" borderId="1" xfId="0" applyFont="1" applyFill="1" applyBorder="1" applyAlignment="1">
      <alignment horizontal="left" vertical="top" wrapText="1"/>
    </xf>
    <xf numFmtId="0" fontId="29" fillId="34" borderId="1" xfId="0" applyFont="1" applyFill="1" applyBorder="1" applyAlignment="1">
      <alignment horizontal="left" vertical="top" wrapText="1"/>
    </xf>
    <xf numFmtId="0" fontId="22" fillId="34" borderId="1" xfId="0" applyFont="1" applyFill="1" applyBorder="1" applyAlignment="1">
      <alignment vertical="top" wrapText="1"/>
    </xf>
    <xf numFmtId="0" fontId="32" fillId="34" borderId="11" xfId="42" applyFont="1" applyFill="1" applyBorder="1" applyAlignment="1">
      <alignment vertical="top" wrapText="1"/>
    </xf>
    <xf numFmtId="0" fontId="32" fillId="0" borderId="14" xfId="47" applyNumberFormat="1" applyFont="1" applyFill="1" applyBorder="1" applyAlignment="1">
      <alignment horizontal="left" vertical="top" wrapText="1"/>
    </xf>
    <xf numFmtId="0" fontId="32" fillId="0" borderId="13" xfId="0" applyFont="1" applyBorder="1" applyAlignment="1">
      <alignment horizontal="left" vertical="top" wrapText="1"/>
    </xf>
    <xf numFmtId="0" fontId="34" fillId="0" borderId="14" xfId="0" applyNumberFormat="1" applyFont="1" applyBorder="1" applyAlignment="1">
      <alignment vertical="top" wrapText="1"/>
    </xf>
    <xf numFmtId="0" fontId="31" fillId="0" borderId="13" xfId="0" applyFont="1" applyBorder="1" applyAlignment="1">
      <alignment horizontal="left" vertical="top" wrapText="1"/>
    </xf>
    <xf numFmtId="0" fontId="22" fillId="34" borderId="0" xfId="0" applyFont="1" applyFill="1" applyAlignment="1">
      <alignment horizontal="left" wrapText="1"/>
    </xf>
    <xf numFmtId="0" fontId="31" fillId="34" borderId="1" xfId="0" applyFont="1" applyFill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23" fillId="34" borderId="1" xfId="0" applyFont="1" applyFill="1" applyBorder="1" applyAlignment="1">
      <alignment horizontal="center" vertical="top" wrapText="1"/>
    </xf>
    <xf numFmtId="0" fontId="27" fillId="0" borderId="15" xfId="0" applyFont="1" applyBorder="1" applyAlignment="1">
      <alignment vertical="top" wrapText="1"/>
    </xf>
    <xf numFmtId="0" fontId="22" fillId="34" borderId="1" xfId="0" applyFont="1" applyFill="1" applyBorder="1" applyAlignment="1">
      <alignment horizontal="justify" vertical="top" wrapText="1"/>
    </xf>
    <xf numFmtId="0" fontId="32" fillId="0" borderId="17" xfId="0" applyFont="1" applyFill="1" applyBorder="1" applyAlignment="1">
      <alignment horizontal="left" vertical="top" wrapText="1"/>
    </xf>
    <xf numFmtId="0" fontId="34" fillId="0" borderId="14" xfId="0" applyNumberFormat="1" applyFont="1" applyBorder="1" applyAlignment="1">
      <alignment wrapText="1"/>
    </xf>
    <xf numFmtId="0" fontId="23" fillId="34" borderId="1" xfId="0" applyFont="1" applyFill="1" applyBorder="1" applyAlignment="1">
      <alignment vertical="top" wrapText="1"/>
    </xf>
    <xf numFmtId="0" fontId="0" fillId="34" borderId="0" xfId="0" applyFill="1"/>
    <xf numFmtId="0" fontId="31" fillId="0" borderId="1" xfId="47" applyFont="1" applyBorder="1" applyAlignment="1">
      <alignment horizontal="left" vertical="top" wrapText="1"/>
    </xf>
    <xf numFmtId="0" fontId="31" fillId="0" borderId="1" xfId="0" applyFont="1" applyFill="1" applyBorder="1" applyAlignment="1">
      <alignment horizontal="left" vertical="top" wrapText="1"/>
    </xf>
    <xf numFmtId="0" fontId="38" fillId="0" borderId="0" xfId="0" applyFont="1"/>
    <xf numFmtId="0" fontId="32" fillId="34" borderId="1" xfId="0" applyFont="1" applyFill="1" applyBorder="1" applyAlignment="1">
      <alignment horizontal="left" vertical="top" wrapText="1"/>
    </xf>
    <xf numFmtId="0" fontId="38" fillId="34" borderId="0" xfId="0" applyFont="1" applyFill="1"/>
    <xf numFmtId="0" fontId="32" fillId="0" borderId="1" xfId="0" applyFont="1" applyBorder="1" applyAlignment="1">
      <alignment wrapText="1"/>
    </xf>
    <xf numFmtId="0" fontId="25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30" fillId="34" borderId="19" xfId="0" applyFont="1" applyFill="1" applyBorder="1" applyAlignment="1">
      <alignment horizontal="left" vertical="top" wrapText="1"/>
    </xf>
    <xf numFmtId="4" fontId="23" fillId="0" borderId="0" xfId="0" applyNumberFormat="1" applyFont="1" applyAlignment="1">
      <alignment horizontal="right" vertical="top" wrapText="1"/>
    </xf>
    <xf numFmtId="4" fontId="23" fillId="0" borderId="0" xfId="0" applyNumberFormat="1" applyFont="1" applyAlignment="1">
      <alignment horizontal="left"/>
    </xf>
    <xf numFmtId="4" fontId="28" fillId="0" borderId="1" xfId="0" applyNumberFormat="1" applyFont="1" applyBorder="1" applyAlignment="1">
      <alignment horizontal="center" vertical="top" wrapText="1"/>
    </xf>
    <xf numFmtId="4" fontId="0" fillId="0" borderId="0" xfId="0" applyNumberFormat="1" applyAlignment="1">
      <alignment horizontal="left"/>
    </xf>
    <xf numFmtId="0" fontId="26" fillId="0" borderId="1" xfId="0" applyNumberFormat="1" applyFont="1" applyBorder="1" applyAlignment="1">
      <alignment horizontal="center" vertical="top" wrapText="1"/>
    </xf>
    <xf numFmtId="49" fontId="29" fillId="0" borderId="1" xfId="0" applyNumberFormat="1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49" fontId="30" fillId="34" borderId="1" xfId="0" applyNumberFormat="1" applyFont="1" applyFill="1" applyBorder="1" applyAlignment="1">
      <alignment horizontal="center" vertical="top" wrapText="1"/>
    </xf>
    <xf numFmtId="0" fontId="30" fillId="34" borderId="1" xfId="0" applyFont="1" applyFill="1" applyBorder="1" applyAlignment="1">
      <alignment horizontal="center" vertical="top" wrapText="1"/>
    </xf>
    <xf numFmtId="49" fontId="23" fillId="34" borderId="1" xfId="0" applyNumberFormat="1" applyFont="1" applyFill="1" applyBorder="1" applyAlignment="1">
      <alignment horizontal="center" vertical="top" wrapText="1"/>
    </xf>
    <xf numFmtId="0" fontId="22" fillId="34" borderId="1" xfId="0" applyFont="1" applyFill="1" applyBorder="1" applyAlignment="1">
      <alignment horizontal="center" vertical="top" wrapText="1"/>
    </xf>
    <xf numFmtId="49" fontId="29" fillId="34" borderId="1" xfId="0" applyNumberFormat="1" applyFont="1" applyFill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49" fontId="23" fillId="34" borderId="16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0" fontId="29" fillId="34" borderId="1" xfId="0" applyFont="1" applyFill="1" applyBorder="1" applyAlignment="1">
      <alignment horizontal="center" vertical="top" wrapText="1"/>
    </xf>
    <xf numFmtId="49" fontId="22" fillId="34" borderId="1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49" fontId="23" fillId="0" borderId="15" xfId="0" applyNumberFormat="1" applyFont="1" applyBorder="1" applyAlignment="1">
      <alignment horizontal="center" vertical="top" wrapText="1"/>
    </xf>
    <xf numFmtId="49" fontId="33" fillId="34" borderId="1" xfId="0" applyNumberFormat="1" applyFont="1" applyFill="1" applyBorder="1" applyAlignment="1">
      <alignment horizontal="center" vertical="top" wrapText="1"/>
    </xf>
    <xf numFmtId="49" fontId="31" fillId="34" borderId="1" xfId="0" applyNumberFormat="1" applyFont="1" applyFill="1" applyBorder="1" applyAlignment="1">
      <alignment horizontal="center" vertical="top" wrapText="1"/>
    </xf>
    <xf numFmtId="0" fontId="31" fillId="34" borderId="1" xfId="0" applyFont="1" applyFill="1" applyBorder="1" applyAlignment="1">
      <alignment horizontal="center" vertical="top"/>
    </xf>
    <xf numFmtId="0" fontId="31" fillId="34" borderId="1" xfId="0" applyFont="1" applyFill="1" applyBorder="1" applyAlignment="1">
      <alignment horizontal="center" vertical="top" wrapText="1"/>
    </xf>
    <xf numFmtId="0" fontId="32" fillId="34" borderId="1" xfId="0" applyFont="1" applyFill="1" applyBorder="1" applyAlignment="1">
      <alignment horizontal="center" vertical="top" wrapText="1"/>
    </xf>
    <xf numFmtId="49" fontId="40" fillId="0" borderId="19" xfId="48" applyNumberFormat="1" applyFont="1" applyBorder="1" applyAlignment="1" applyProtection="1">
      <alignment horizontal="center" vertical="top" shrinkToFit="1"/>
    </xf>
    <xf numFmtId="0" fontId="31" fillId="0" borderId="0" xfId="0" applyFont="1" applyFill="1" applyAlignment="1">
      <alignment horizontal="center" vertical="top"/>
    </xf>
    <xf numFmtId="0" fontId="31" fillId="0" borderId="1" xfId="0" applyFont="1" applyFill="1" applyBorder="1" applyAlignment="1">
      <alignment horizontal="center" vertical="top"/>
    </xf>
    <xf numFmtId="4" fontId="29" fillId="34" borderId="1" xfId="0" applyNumberFormat="1" applyFont="1" applyFill="1" applyBorder="1" applyAlignment="1">
      <alignment horizontal="right" vertical="top" wrapText="1"/>
    </xf>
    <xf numFmtId="4" fontId="30" fillId="34" borderId="1" xfId="0" applyNumberFormat="1" applyFont="1" applyFill="1" applyBorder="1" applyAlignment="1">
      <alignment horizontal="right" vertical="top" wrapText="1"/>
    </xf>
    <xf numFmtId="4" fontId="23" fillId="34" borderId="1" xfId="0" applyNumberFormat="1" applyFont="1" applyFill="1" applyBorder="1" applyAlignment="1">
      <alignment horizontal="right" vertical="top" wrapText="1"/>
    </xf>
    <xf numFmtId="4" fontId="33" fillId="34" borderId="1" xfId="0" applyNumberFormat="1" applyFont="1" applyFill="1" applyBorder="1" applyAlignment="1">
      <alignment horizontal="right" vertical="top" wrapText="1"/>
    </xf>
    <xf numFmtId="4" fontId="31" fillId="34" borderId="1" xfId="0" applyNumberFormat="1" applyFont="1" applyFill="1" applyBorder="1" applyAlignment="1">
      <alignment horizontal="right" vertical="top" wrapText="1"/>
    </xf>
    <xf numFmtId="4" fontId="23" fillId="34" borderId="18" xfId="0" applyNumberFormat="1" applyFont="1" applyFill="1" applyBorder="1" applyAlignment="1">
      <alignment horizontal="right" vertical="top" wrapText="1"/>
    </xf>
    <xf numFmtId="4" fontId="23" fillId="0" borderId="1" xfId="0" applyNumberFormat="1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horizontal="right" vertical="top" wrapText="1"/>
    </xf>
    <xf numFmtId="4" fontId="35" fillId="34" borderId="1" xfId="0" applyNumberFormat="1" applyFont="1" applyFill="1" applyBorder="1" applyAlignment="1">
      <alignment horizontal="right" vertical="top" wrapText="1"/>
    </xf>
    <xf numFmtId="4" fontId="29" fillId="0" borderId="1" xfId="0" applyNumberFormat="1" applyFont="1" applyBorder="1" applyAlignment="1">
      <alignment horizontal="right" vertical="top" wrapText="1"/>
    </xf>
    <xf numFmtId="0" fontId="37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49" fontId="28" fillId="0" borderId="1" xfId="0" applyNumberFormat="1" applyFont="1" applyBorder="1" applyAlignment="1">
      <alignment horizontal="center" vertical="top" wrapText="1"/>
    </xf>
    <xf numFmtId="0" fontId="23" fillId="34" borderId="16" xfId="0" applyFont="1" applyFill="1" applyBorder="1" applyAlignment="1">
      <alignment horizontal="center" vertical="top" wrapText="1"/>
    </xf>
    <xf numFmtId="0" fontId="29" fillId="34" borderId="16" xfId="0" applyFont="1" applyFill="1" applyBorder="1" applyAlignment="1">
      <alignment horizontal="center" vertical="top" wrapText="1"/>
    </xf>
    <xf numFmtId="4" fontId="23" fillId="34" borderId="16" xfId="0" applyNumberFormat="1" applyFont="1" applyFill="1" applyBorder="1" applyAlignment="1">
      <alignment horizontal="right" vertical="top" wrapText="1"/>
    </xf>
    <xf numFmtId="0" fontId="22" fillId="34" borderId="1" xfId="0" applyNumberFormat="1" applyFont="1" applyFill="1" applyBorder="1" applyAlignment="1">
      <alignment horizontal="left" vertical="top" wrapText="1"/>
    </xf>
    <xf numFmtId="49" fontId="24" fillId="0" borderId="11" xfId="0" applyNumberFormat="1" applyFont="1" applyBorder="1" applyAlignment="1" applyProtection="1">
      <alignment horizontal="center" vertical="top" shrinkToFit="1"/>
    </xf>
    <xf numFmtId="0" fontId="25" fillId="0" borderId="1" xfId="0" applyNumberFormat="1" applyFont="1" applyBorder="1" applyAlignment="1" applyProtection="1">
      <alignment vertical="top" wrapText="1"/>
    </xf>
    <xf numFmtId="0" fontId="24" fillId="0" borderId="21" xfId="0" applyNumberFormat="1" applyFont="1" applyBorder="1" applyAlignment="1" applyProtection="1">
      <alignment vertical="top" wrapText="1"/>
    </xf>
    <xf numFmtId="49" fontId="24" fillId="0" borderId="20" xfId="0" applyNumberFormat="1" applyFont="1" applyBorder="1" applyAlignment="1" applyProtection="1">
      <alignment horizontal="center" vertical="top" shrinkToFit="1"/>
    </xf>
    <xf numFmtId="4" fontId="23" fillId="34" borderId="22" xfId="0" applyNumberFormat="1" applyFont="1" applyFill="1" applyBorder="1" applyAlignment="1">
      <alignment horizontal="right" vertical="top" wrapText="1"/>
    </xf>
    <xf numFmtId="0" fontId="25" fillId="0" borderId="11" xfId="49" applyNumberFormat="1" applyFont="1" applyFill="1" applyProtection="1">
      <alignment vertical="top" wrapText="1"/>
    </xf>
    <xf numFmtId="0" fontId="25" fillId="0" borderId="11" xfId="49" applyNumberFormat="1" applyFont="1" applyProtection="1">
      <alignment vertical="top" wrapText="1"/>
    </xf>
    <xf numFmtId="0" fontId="25" fillId="0" borderId="23" xfId="0" applyFont="1" applyBorder="1" applyAlignment="1">
      <alignment wrapText="1"/>
    </xf>
    <xf numFmtId="0" fontId="24" fillId="0" borderId="24" xfId="0" applyFont="1" applyBorder="1" applyAlignment="1">
      <alignment vertical="top" wrapText="1"/>
    </xf>
    <xf numFmtId="0" fontId="22" fillId="34" borderId="0" xfId="0" applyFont="1" applyFill="1" applyBorder="1" applyAlignment="1">
      <alignment horizontal="left" vertical="top" wrapText="1"/>
    </xf>
    <xf numFmtId="0" fontId="22" fillId="0" borderId="0" xfId="0" applyFont="1" applyAlignment="1">
      <alignment vertical="top" wrapText="1"/>
    </xf>
    <xf numFmtId="4" fontId="23" fillId="0" borderId="1" xfId="0" applyNumberFormat="1" applyFont="1" applyBorder="1" applyAlignment="1">
      <alignment horizontal="right"/>
    </xf>
    <xf numFmtId="4" fontId="23" fillId="0" borderId="0" xfId="0" applyNumberFormat="1" applyFont="1" applyAlignment="1">
      <alignment horizontal="right"/>
    </xf>
    <xf numFmtId="0" fontId="22" fillId="0" borderId="1" xfId="0" applyFont="1" applyFill="1" applyBorder="1" applyAlignment="1">
      <alignment horizontal="center" vertical="top" wrapText="1"/>
    </xf>
    <xf numFmtId="49" fontId="24" fillId="0" borderId="20" xfId="48" applyNumberFormat="1" applyFont="1" applyBorder="1" applyAlignment="1" applyProtection="1">
      <alignment horizontal="center" vertical="top" shrinkToFit="1"/>
    </xf>
    <xf numFmtId="0" fontId="24" fillId="0" borderId="11" xfId="49" applyNumberFormat="1" applyFont="1" applyProtection="1">
      <alignment vertical="top" wrapText="1"/>
    </xf>
    <xf numFmtId="0" fontId="26" fillId="0" borderId="0" xfId="0" applyFont="1" applyAlignment="1">
      <alignment horizontal="right" vertical="top" wrapText="1"/>
    </xf>
    <xf numFmtId="0" fontId="27" fillId="0" borderId="0" xfId="0" applyFont="1" applyAlignment="1">
      <alignment horizontal="center" vertical="top" wrapText="1"/>
    </xf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9"/>
    <cellStyle name="xl41" xfId="48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4"/>
  <sheetViews>
    <sheetView tabSelected="1" view="pageBreakPreview" zoomScaleNormal="130" zoomScaleSheetLayoutView="100" workbookViewId="0">
      <selection activeCell="A3" sqref="A3:G3"/>
    </sheetView>
  </sheetViews>
  <sheetFormatPr defaultRowHeight="15"/>
  <cols>
    <col min="1" max="1" width="5.42578125" style="2" customWidth="1"/>
    <col min="2" max="2" width="7.28515625" style="2" customWidth="1"/>
    <col min="3" max="3" width="12.7109375" style="5" customWidth="1"/>
    <col min="4" max="4" width="5.85546875" style="2" customWidth="1"/>
    <col min="5" max="5" width="43.42578125" style="2" customWidth="1"/>
    <col min="6" max="6" width="19.5703125" style="54" customWidth="1"/>
    <col min="7" max="7" width="19" style="54" customWidth="1"/>
  </cols>
  <sheetData>
    <row r="1" spans="1:7" ht="110.25" customHeight="1">
      <c r="A1" s="13"/>
      <c r="B1" s="13"/>
      <c r="C1" s="14"/>
      <c r="D1" s="13"/>
      <c r="E1" s="112" t="s">
        <v>455</v>
      </c>
      <c r="F1" s="112"/>
      <c r="G1" s="112"/>
    </row>
    <row r="2" spans="1:7" ht="15" customHeight="1">
      <c r="A2" s="13"/>
      <c r="B2" s="13"/>
      <c r="C2" s="14"/>
      <c r="D2" s="13"/>
      <c r="E2" s="15"/>
      <c r="F2" s="51"/>
      <c r="G2" s="51"/>
    </row>
    <row r="3" spans="1:7" ht="60.75" customHeight="1">
      <c r="A3" s="113" t="s">
        <v>319</v>
      </c>
      <c r="B3" s="113"/>
      <c r="C3" s="113"/>
      <c r="D3" s="113"/>
      <c r="E3" s="113"/>
      <c r="F3" s="113"/>
      <c r="G3" s="113"/>
    </row>
    <row r="4" spans="1:7" ht="15" customHeight="1" thickBot="1">
      <c r="A4" s="13"/>
      <c r="B4" s="13"/>
      <c r="C4" s="14"/>
      <c r="D4" s="13"/>
      <c r="E4" s="13"/>
      <c r="F4" s="52"/>
      <c r="G4" s="52"/>
    </row>
    <row r="5" spans="1:7" ht="15.75" hidden="1" thickBot="1">
      <c r="A5" s="13"/>
      <c r="B5" s="13"/>
      <c r="C5" s="14"/>
      <c r="D5" s="13"/>
      <c r="E5" s="13"/>
      <c r="F5" s="52"/>
      <c r="G5" s="52"/>
    </row>
    <row r="6" spans="1:7" ht="53.25" customHeight="1" thickBot="1">
      <c r="A6" s="89" t="s">
        <v>321</v>
      </c>
      <c r="B6" s="90" t="s">
        <v>322</v>
      </c>
      <c r="C6" s="91" t="s">
        <v>16</v>
      </c>
      <c r="D6" s="90" t="s">
        <v>17</v>
      </c>
      <c r="E6" s="90" t="s">
        <v>290</v>
      </c>
      <c r="F6" s="53" t="s">
        <v>318</v>
      </c>
      <c r="G6" s="53" t="s">
        <v>320</v>
      </c>
    </row>
    <row r="7" spans="1:7" s="1" customFormat="1" ht="15.75" thickBot="1">
      <c r="A7" s="16">
        <v>1</v>
      </c>
      <c r="B7" s="16">
        <v>2</v>
      </c>
      <c r="C7" s="17">
        <v>3</v>
      </c>
      <c r="D7" s="16">
        <v>4</v>
      </c>
      <c r="E7" s="16">
        <v>5</v>
      </c>
      <c r="F7" s="55">
        <v>6</v>
      </c>
      <c r="G7" s="55">
        <v>7</v>
      </c>
    </row>
    <row r="8" spans="1:7" ht="29.25" thickBot="1">
      <c r="A8" s="8">
        <v>1</v>
      </c>
      <c r="B8" s="56" t="s">
        <v>43</v>
      </c>
      <c r="C8" s="56"/>
      <c r="D8" s="57"/>
      <c r="E8" s="18" t="s">
        <v>323</v>
      </c>
      <c r="F8" s="79">
        <f>SUM(F9,F13,F22,F37,F41,F48,F52)</f>
        <v>102490167.12</v>
      </c>
      <c r="G8" s="79">
        <f>SUM(G9,G13,G22,G37,G41,G48,G52)</f>
        <v>86418437.310000002</v>
      </c>
    </row>
    <row r="9" spans="1:7" ht="48" customHeight="1" thickBot="1">
      <c r="A9" s="11">
        <v>2</v>
      </c>
      <c r="B9" s="58" t="s">
        <v>42</v>
      </c>
      <c r="C9" s="58"/>
      <c r="D9" s="59"/>
      <c r="E9" s="19" t="s">
        <v>18</v>
      </c>
      <c r="F9" s="80">
        <f t="shared" ref="F9:G11" si="0">SUM(F10)</f>
        <v>2159063.1800000002</v>
      </c>
      <c r="G9" s="80">
        <f t="shared" si="0"/>
        <v>2159063.1800000002</v>
      </c>
    </row>
    <row r="10" spans="1:7" ht="20.25" customHeight="1" thickBot="1">
      <c r="A10" s="8">
        <v>3</v>
      </c>
      <c r="B10" s="60" t="s">
        <v>42</v>
      </c>
      <c r="C10" s="60" t="s">
        <v>75</v>
      </c>
      <c r="D10" s="35"/>
      <c r="E10" s="11" t="s">
        <v>246</v>
      </c>
      <c r="F10" s="81">
        <f t="shared" si="0"/>
        <v>2159063.1800000002</v>
      </c>
      <c r="G10" s="81">
        <f t="shared" si="0"/>
        <v>2159063.1800000002</v>
      </c>
    </row>
    <row r="11" spans="1:7" ht="15.75" thickBot="1">
      <c r="A11" s="8">
        <v>4</v>
      </c>
      <c r="B11" s="60" t="s">
        <v>42</v>
      </c>
      <c r="C11" s="60" t="s">
        <v>74</v>
      </c>
      <c r="D11" s="61"/>
      <c r="E11" s="20" t="s">
        <v>0</v>
      </c>
      <c r="F11" s="81">
        <f t="shared" si="0"/>
        <v>2159063.1800000002</v>
      </c>
      <c r="G11" s="81">
        <f t="shared" si="0"/>
        <v>2159063.1800000002</v>
      </c>
    </row>
    <row r="12" spans="1:7" ht="92.25" customHeight="1" thickBot="1">
      <c r="A12" s="11">
        <v>5</v>
      </c>
      <c r="B12" s="60" t="s">
        <v>42</v>
      </c>
      <c r="C12" s="60" t="s">
        <v>74</v>
      </c>
      <c r="D12" s="35">
        <v>100</v>
      </c>
      <c r="E12" s="11" t="s">
        <v>265</v>
      </c>
      <c r="F12" s="81">
        <v>2159063.1800000002</v>
      </c>
      <c r="G12" s="81">
        <v>2159063.1800000002</v>
      </c>
    </row>
    <row r="13" spans="1:7" ht="77.25" customHeight="1" thickBot="1">
      <c r="A13" s="8">
        <v>6</v>
      </c>
      <c r="B13" s="58" t="s">
        <v>44</v>
      </c>
      <c r="C13" s="62"/>
      <c r="D13" s="59"/>
      <c r="E13" s="19" t="s">
        <v>231</v>
      </c>
      <c r="F13" s="82">
        <f>SUM(F14)</f>
        <v>2858993.8200000003</v>
      </c>
      <c r="G13" s="82">
        <f>SUM(G14)</f>
        <v>2858993.8200000003</v>
      </c>
    </row>
    <row r="14" spans="1:7" ht="18" customHeight="1" thickBot="1">
      <c r="A14" s="8">
        <v>7</v>
      </c>
      <c r="B14" s="60" t="s">
        <v>44</v>
      </c>
      <c r="C14" s="60" t="s">
        <v>75</v>
      </c>
      <c r="D14" s="35"/>
      <c r="E14" s="11" t="s">
        <v>246</v>
      </c>
      <c r="F14" s="83">
        <f>SUM(F15,F17,F20)</f>
        <v>2858993.8200000003</v>
      </c>
      <c r="G14" s="83">
        <f>SUM(G15,G17,G20)</f>
        <v>2858993.8200000003</v>
      </c>
    </row>
    <row r="15" spans="1:7" ht="15.75" thickBot="1">
      <c r="A15" s="11">
        <v>8</v>
      </c>
      <c r="B15" s="60" t="s">
        <v>44</v>
      </c>
      <c r="C15" s="60" t="s">
        <v>136</v>
      </c>
      <c r="D15" s="35"/>
      <c r="E15" s="20" t="s">
        <v>135</v>
      </c>
      <c r="F15" s="83">
        <f>SUM(F16)</f>
        <v>1863291.53</v>
      </c>
      <c r="G15" s="83">
        <f>SUM(G16)</f>
        <v>1863291.53</v>
      </c>
    </row>
    <row r="16" spans="1:7" ht="94.5" customHeight="1" thickBot="1">
      <c r="A16" s="8">
        <v>9</v>
      </c>
      <c r="B16" s="60" t="s">
        <v>44</v>
      </c>
      <c r="C16" s="60" t="s">
        <v>136</v>
      </c>
      <c r="D16" s="35">
        <v>100</v>
      </c>
      <c r="E16" s="11" t="s">
        <v>265</v>
      </c>
      <c r="F16" s="83">
        <v>1863291.53</v>
      </c>
      <c r="G16" s="83">
        <v>1863291.53</v>
      </c>
    </row>
    <row r="17" spans="1:7" ht="31.5" customHeight="1" thickBot="1">
      <c r="A17" s="8">
        <v>10</v>
      </c>
      <c r="B17" s="60" t="s">
        <v>44</v>
      </c>
      <c r="C17" s="60" t="s">
        <v>77</v>
      </c>
      <c r="D17" s="61"/>
      <c r="E17" s="20" t="s">
        <v>76</v>
      </c>
      <c r="F17" s="83">
        <f>SUM(F18,F19)</f>
        <v>960702.29</v>
      </c>
      <c r="G17" s="83">
        <f>SUM(G18,G19)</f>
        <v>960702.29</v>
      </c>
    </row>
    <row r="18" spans="1:7" ht="90.75" customHeight="1" thickBot="1">
      <c r="A18" s="11">
        <v>11</v>
      </c>
      <c r="B18" s="60" t="s">
        <v>44</v>
      </c>
      <c r="C18" s="60" t="s">
        <v>77</v>
      </c>
      <c r="D18" s="35">
        <v>100</v>
      </c>
      <c r="E18" s="11" t="s">
        <v>265</v>
      </c>
      <c r="F18" s="83">
        <v>900702.29</v>
      </c>
      <c r="G18" s="83">
        <v>900702.29</v>
      </c>
    </row>
    <row r="19" spans="1:7" ht="48.75" customHeight="1" thickBot="1">
      <c r="A19" s="8">
        <v>12</v>
      </c>
      <c r="B19" s="60" t="s">
        <v>44</v>
      </c>
      <c r="C19" s="60" t="s">
        <v>77</v>
      </c>
      <c r="D19" s="35">
        <v>200</v>
      </c>
      <c r="E19" s="11" t="s">
        <v>264</v>
      </c>
      <c r="F19" s="83">
        <v>60000</v>
      </c>
      <c r="G19" s="83">
        <v>60000</v>
      </c>
    </row>
    <row r="20" spans="1:7" ht="31.5" customHeight="1" thickBot="1">
      <c r="A20" s="8">
        <v>13</v>
      </c>
      <c r="B20" s="60" t="s">
        <v>44</v>
      </c>
      <c r="C20" s="60" t="s">
        <v>78</v>
      </c>
      <c r="D20" s="61"/>
      <c r="E20" s="20" t="s">
        <v>19</v>
      </c>
      <c r="F20" s="83">
        <f>SUM(F21)</f>
        <v>35000</v>
      </c>
      <c r="G20" s="83">
        <f>SUM(G21)</f>
        <v>35000</v>
      </c>
    </row>
    <row r="21" spans="1:7" ht="45" customHeight="1" thickBot="1">
      <c r="A21" s="11">
        <v>14</v>
      </c>
      <c r="B21" s="60" t="s">
        <v>44</v>
      </c>
      <c r="C21" s="60" t="s">
        <v>78</v>
      </c>
      <c r="D21" s="35">
        <v>200</v>
      </c>
      <c r="E21" s="11" t="s">
        <v>264</v>
      </c>
      <c r="F21" s="83">
        <v>35000</v>
      </c>
      <c r="G21" s="83">
        <v>35000</v>
      </c>
    </row>
    <row r="22" spans="1:7" ht="77.25" customHeight="1" thickBot="1">
      <c r="A22" s="8">
        <v>15</v>
      </c>
      <c r="B22" s="58" t="s">
        <v>45</v>
      </c>
      <c r="C22" s="62"/>
      <c r="D22" s="59"/>
      <c r="E22" s="19" t="s">
        <v>274</v>
      </c>
      <c r="F22" s="80">
        <f>SUM(F23,F27)</f>
        <v>26206511.18</v>
      </c>
      <c r="G22" s="80">
        <f>SUM(G23,G27)</f>
        <v>26221511.18</v>
      </c>
    </row>
    <row r="23" spans="1:7" ht="59.25" customHeight="1" thickBot="1">
      <c r="A23" s="8">
        <v>16</v>
      </c>
      <c r="B23" s="60" t="s">
        <v>45</v>
      </c>
      <c r="C23" s="60" t="s">
        <v>173</v>
      </c>
      <c r="D23" s="59"/>
      <c r="E23" s="42" t="s">
        <v>367</v>
      </c>
      <c r="F23" s="81">
        <f>F24</f>
        <v>150000</v>
      </c>
      <c r="G23" s="81">
        <f>G24</f>
        <v>165000</v>
      </c>
    </row>
    <row r="24" spans="1:7" ht="108.75" customHeight="1" thickBot="1">
      <c r="A24" s="11">
        <v>17</v>
      </c>
      <c r="B24" s="60" t="s">
        <v>45</v>
      </c>
      <c r="C24" s="60" t="s">
        <v>442</v>
      </c>
      <c r="D24" s="35"/>
      <c r="E24" s="21" t="s">
        <v>424</v>
      </c>
      <c r="F24" s="81">
        <f>SUM(F25,F26)</f>
        <v>150000</v>
      </c>
      <c r="G24" s="81">
        <f>SUM(G25,G26)</f>
        <v>165000</v>
      </c>
    </row>
    <row r="25" spans="1:7" ht="90" customHeight="1" thickBot="1">
      <c r="A25" s="8">
        <v>18</v>
      </c>
      <c r="B25" s="60" t="s">
        <v>45</v>
      </c>
      <c r="C25" s="60" t="s">
        <v>442</v>
      </c>
      <c r="D25" s="35">
        <v>100</v>
      </c>
      <c r="E25" s="11" t="s">
        <v>265</v>
      </c>
      <c r="F25" s="100">
        <v>31600</v>
      </c>
      <c r="G25" s="100">
        <v>31600</v>
      </c>
    </row>
    <row r="26" spans="1:7" ht="45" customHeight="1" thickBot="1">
      <c r="A26" s="8">
        <v>19</v>
      </c>
      <c r="B26" s="60" t="s">
        <v>45</v>
      </c>
      <c r="C26" s="60" t="s">
        <v>442</v>
      </c>
      <c r="D26" s="35">
        <v>200</v>
      </c>
      <c r="E26" s="11" t="s">
        <v>264</v>
      </c>
      <c r="F26" s="84">
        <v>118400</v>
      </c>
      <c r="G26" s="84">
        <v>133400</v>
      </c>
    </row>
    <row r="27" spans="1:7" ht="23.25" customHeight="1" thickBot="1">
      <c r="A27" s="11">
        <v>20</v>
      </c>
      <c r="B27" s="60" t="s">
        <v>45</v>
      </c>
      <c r="C27" s="60" t="s">
        <v>75</v>
      </c>
      <c r="D27" s="35"/>
      <c r="E27" s="11" t="s">
        <v>246</v>
      </c>
      <c r="F27" s="84">
        <f>SUM(F28,F31,F33,F35)</f>
        <v>26056511.18</v>
      </c>
      <c r="G27" s="84">
        <f>SUM(G28,G31,G33,G35)</f>
        <v>26056511.18</v>
      </c>
    </row>
    <row r="28" spans="1:7" ht="34.5" customHeight="1" thickBot="1">
      <c r="A28" s="8">
        <v>21</v>
      </c>
      <c r="B28" s="60" t="s">
        <v>45</v>
      </c>
      <c r="C28" s="60" t="s">
        <v>77</v>
      </c>
      <c r="D28" s="61"/>
      <c r="E28" s="20" t="s">
        <v>76</v>
      </c>
      <c r="F28" s="83">
        <f>SUM(F29,F30)</f>
        <v>17855630.07</v>
      </c>
      <c r="G28" s="83">
        <f>SUM(G29,G30)</f>
        <v>17855630.07</v>
      </c>
    </row>
    <row r="29" spans="1:7" ht="95.25" customHeight="1" thickBot="1">
      <c r="A29" s="8">
        <v>22</v>
      </c>
      <c r="B29" s="60" t="s">
        <v>45</v>
      </c>
      <c r="C29" s="60" t="s">
        <v>77</v>
      </c>
      <c r="D29" s="35">
        <v>100</v>
      </c>
      <c r="E29" s="11" t="s">
        <v>265</v>
      </c>
      <c r="F29" s="83">
        <v>16778397.75</v>
      </c>
      <c r="G29" s="83">
        <v>16778397.75</v>
      </c>
    </row>
    <row r="30" spans="1:7" ht="46.5" customHeight="1" thickBot="1">
      <c r="A30" s="11">
        <v>23</v>
      </c>
      <c r="B30" s="60" t="s">
        <v>45</v>
      </c>
      <c r="C30" s="60" t="s">
        <v>77</v>
      </c>
      <c r="D30" s="35">
        <v>200</v>
      </c>
      <c r="E30" s="11" t="s">
        <v>264</v>
      </c>
      <c r="F30" s="83">
        <v>1077232.32</v>
      </c>
      <c r="G30" s="83">
        <v>1077232.32</v>
      </c>
    </row>
    <row r="31" spans="1:7" ht="33.75" customHeight="1" thickBot="1">
      <c r="A31" s="8">
        <v>24</v>
      </c>
      <c r="B31" s="60" t="s">
        <v>45</v>
      </c>
      <c r="C31" s="60" t="s">
        <v>131</v>
      </c>
      <c r="D31" s="61"/>
      <c r="E31" s="20" t="s">
        <v>20</v>
      </c>
      <c r="F31" s="83">
        <f>SUM(F32)</f>
        <v>7750881.1100000003</v>
      </c>
      <c r="G31" s="83">
        <f>SUM(G32)</f>
        <v>7750881.1100000003</v>
      </c>
    </row>
    <row r="32" spans="1:7" ht="96.75" customHeight="1" thickBot="1">
      <c r="A32" s="8">
        <v>25</v>
      </c>
      <c r="B32" s="60" t="s">
        <v>45</v>
      </c>
      <c r="C32" s="60" t="s">
        <v>131</v>
      </c>
      <c r="D32" s="35">
        <v>100</v>
      </c>
      <c r="E32" s="11" t="s">
        <v>265</v>
      </c>
      <c r="F32" s="83">
        <v>7750881.1100000003</v>
      </c>
      <c r="G32" s="83">
        <v>7750881.1100000003</v>
      </c>
    </row>
    <row r="33" spans="1:7" ht="48" customHeight="1" thickBot="1">
      <c r="A33" s="11">
        <v>26</v>
      </c>
      <c r="B33" s="60" t="s">
        <v>45</v>
      </c>
      <c r="C33" s="60" t="s">
        <v>234</v>
      </c>
      <c r="D33" s="35"/>
      <c r="E33" s="20" t="s">
        <v>23</v>
      </c>
      <c r="F33" s="81">
        <f>SUM(F34)</f>
        <v>50000</v>
      </c>
      <c r="G33" s="81">
        <f>SUM(G34)</f>
        <v>50000</v>
      </c>
    </row>
    <row r="34" spans="1:7" ht="22.5" customHeight="1" thickBot="1">
      <c r="A34" s="8">
        <v>27</v>
      </c>
      <c r="B34" s="60" t="s">
        <v>45</v>
      </c>
      <c r="C34" s="60" t="s">
        <v>234</v>
      </c>
      <c r="D34" s="35">
        <v>800</v>
      </c>
      <c r="E34" s="11" t="s">
        <v>267</v>
      </c>
      <c r="F34" s="83">
        <f>50*1000</f>
        <v>50000</v>
      </c>
      <c r="G34" s="83">
        <f>50*1000</f>
        <v>50000</v>
      </c>
    </row>
    <row r="35" spans="1:7" ht="33" customHeight="1" thickBot="1">
      <c r="A35" s="8">
        <v>28</v>
      </c>
      <c r="B35" s="60" t="s">
        <v>45</v>
      </c>
      <c r="C35" s="60" t="s">
        <v>78</v>
      </c>
      <c r="D35" s="61"/>
      <c r="E35" s="20" t="s">
        <v>19</v>
      </c>
      <c r="F35" s="81">
        <f>SUM(F36)</f>
        <v>400000</v>
      </c>
      <c r="G35" s="81">
        <f>SUM(G36)</f>
        <v>400000</v>
      </c>
    </row>
    <row r="36" spans="1:7" ht="48.75" customHeight="1" thickBot="1">
      <c r="A36" s="11">
        <v>29</v>
      </c>
      <c r="B36" s="60" t="s">
        <v>45</v>
      </c>
      <c r="C36" s="60" t="s">
        <v>78</v>
      </c>
      <c r="D36" s="35">
        <v>200</v>
      </c>
      <c r="E36" s="11" t="s">
        <v>264</v>
      </c>
      <c r="F36" s="81">
        <v>400000</v>
      </c>
      <c r="G36" s="81">
        <v>400000</v>
      </c>
    </row>
    <row r="37" spans="1:7" ht="16.5" customHeight="1" thickBot="1">
      <c r="A37" s="8">
        <v>30</v>
      </c>
      <c r="B37" s="58" t="s">
        <v>203</v>
      </c>
      <c r="C37" s="58"/>
      <c r="D37" s="59"/>
      <c r="E37" s="19" t="s">
        <v>205</v>
      </c>
      <c r="F37" s="82">
        <f t="shared" ref="F37:G39" si="1">SUM(F38)</f>
        <v>1100</v>
      </c>
      <c r="G37" s="82">
        <f t="shared" si="1"/>
        <v>1000</v>
      </c>
    </row>
    <row r="38" spans="1:7" ht="22.5" customHeight="1" thickBot="1">
      <c r="A38" s="8">
        <v>31</v>
      </c>
      <c r="B38" s="60" t="s">
        <v>203</v>
      </c>
      <c r="C38" s="60" t="s">
        <v>75</v>
      </c>
      <c r="D38" s="35"/>
      <c r="E38" s="11" t="s">
        <v>246</v>
      </c>
      <c r="F38" s="83">
        <f t="shared" si="1"/>
        <v>1100</v>
      </c>
      <c r="G38" s="83">
        <f t="shared" si="1"/>
        <v>1000</v>
      </c>
    </row>
    <row r="39" spans="1:7" ht="78" customHeight="1" thickBot="1">
      <c r="A39" s="11">
        <v>32</v>
      </c>
      <c r="B39" s="60" t="s">
        <v>203</v>
      </c>
      <c r="C39" s="60" t="s">
        <v>204</v>
      </c>
      <c r="D39" s="35"/>
      <c r="E39" s="22" t="s">
        <v>232</v>
      </c>
      <c r="F39" s="83">
        <f t="shared" si="1"/>
        <v>1100</v>
      </c>
      <c r="G39" s="83">
        <f t="shared" si="1"/>
        <v>1000</v>
      </c>
    </row>
    <row r="40" spans="1:7" s="3" customFormat="1" ht="45" customHeight="1" thickBot="1">
      <c r="A40" s="8">
        <v>33</v>
      </c>
      <c r="B40" s="60" t="s">
        <v>203</v>
      </c>
      <c r="C40" s="60" t="s">
        <v>204</v>
      </c>
      <c r="D40" s="35">
        <v>200</v>
      </c>
      <c r="E40" s="11" t="s">
        <v>264</v>
      </c>
      <c r="F40" s="83">
        <v>1100</v>
      </c>
      <c r="G40" s="83">
        <v>1000</v>
      </c>
    </row>
    <row r="41" spans="1:7" ht="60" customHeight="1" thickBot="1">
      <c r="A41" s="8">
        <v>34</v>
      </c>
      <c r="B41" s="58" t="s">
        <v>46</v>
      </c>
      <c r="C41" s="62"/>
      <c r="D41" s="59"/>
      <c r="E41" s="19" t="s">
        <v>426</v>
      </c>
      <c r="F41" s="80">
        <f>SUM(F42)</f>
        <v>14037570.050000001</v>
      </c>
      <c r="G41" s="80">
        <f>SUM(G42)</f>
        <v>14037570.050000001</v>
      </c>
    </row>
    <row r="42" spans="1:7" ht="26.25" customHeight="1" thickBot="1">
      <c r="A42" s="11">
        <v>35</v>
      </c>
      <c r="B42" s="60" t="s">
        <v>46</v>
      </c>
      <c r="C42" s="60" t="s">
        <v>75</v>
      </c>
      <c r="D42" s="35"/>
      <c r="E42" s="11" t="s">
        <v>246</v>
      </c>
      <c r="F42" s="81">
        <f>SUM(F43,F46)</f>
        <v>14037570.050000001</v>
      </c>
      <c r="G42" s="81">
        <f>SUM(F43,F46)</f>
        <v>14037570.050000001</v>
      </c>
    </row>
    <row r="43" spans="1:7" ht="32.25" customHeight="1" thickBot="1">
      <c r="A43" s="8">
        <v>36</v>
      </c>
      <c r="B43" s="60" t="s">
        <v>46</v>
      </c>
      <c r="C43" s="60" t="s">
        <v>77</v>
      </c>
      <c r="D43" s="61"/>
      <c r="E43" s="20" t="s">
        <v>80</v>
      </c>
      <c r="F43" s="81">
        <f>SUM(F44,F45)</f>
        <v>12889360.75</v>
      </c>
      <c r="G43" s="81">
        <f>SUM(G44,G45)</f>
        <v>12889360.75</v>
      </c>
    </row>
    <row r="44" spans="1:7" ht="62.25" customHeight="1" thickBot="1">
      <c r="A44" s="8">
        <v>37</v>
      </c>
      <c r="B44" s="60" t="s">
        <v>46</v>
      </c>
      <c r="C44" s="60" t="s">
        <v>77</v>
      </c>
      <c r="D44" s="35">
        <v>100</v>
      </c>
      <c r="E44" s="11" t="s">
        <v>265</v>
      </c>
      <c r="F44" s="83">
        <v>10329360.75</v>
      </c>
      <c r="G44" s="83">
        <v>10329360.75</v>
      </c>
    </row>
    <row r="45" spans="1:7" ht="48.75" customHeight="1" thickBot="1">
      <c r="A45" s="11">
        <v>38</v>
      </c>
      <c r="B45" s="60" t="s">
        <v>46</v>
      </c>
      <c r="C45" s="60" t="s">
        <v>77</v>
      </c>
      <c r="D45" s="35">
        <v>200</v>
      </c>
      <c r="E45" s="11" t="s">
        <v>264</v>
      </c>
      <c r="F45" s="83">
        <v>2560000</v>
      </c>
      <c r="G45" s="83">
        <v>2560000</v>
      </c>
    </row>
    <row r="46" spans="1:7" ht="36" customHeight="1" thickBot="1">
      <c r="A46" s="8">
        <v>39</v>
      </c>
      <c r="B46" s="60" t="s">
        <v>46</v>
      </c>
      <c r="C46" s="60" t="s">
        <v>81</v>
      </c>
      <c r="D46" s="61"/>
      <c r="E46" s="20" t="s">
        <v>21</v>
      </c>
      <c r="F46" s="83">
        <f>SUM(F47)</f>
        <v>1148209.3</v>
      </c>
      <c r="G46" s="83">
        <f>SUM(G47)</f>
        <v>1148209.3</v>
      </c>
    </row>
    <row r="47" spans="1:7" ht="94.5" customHeight="1" thickBot="1">
      <c r="A47" s="8">
        <v>40</v>
      </c>
      <c r="B47" s="60" t="s">
        <v>46</v>
      </c>
      <c r="C47" s="60" t="s">
        <v>81</v>
      </c>
      <c r="D47" s="35">
        <v>100</v>
      </c>
      <c r="E47" s="11" t="s">
        <v>265</v>
      </c>
      <c r="F47" s="83">
        <v>1148209.3</v>
      </c>
      <c r="G47" s="83">
        <v>1148209.3</v>
      </c>
    </row>
    <row r="48" spans="1:7" ht="19.5" customHeight="1" thickBot="1">
      <c r="A48" s="11">
        <v>41</v>
      </c>
      <c r="B48" s="58" t="s">
        <v>47</v>
      </c>
      <c r="C48" s="62"/>
      <c r="D48" s="59"/>
      <c r="E48" s="19" t="s">
        <v>1</v>
      </c>
      <c r="F48" s="80">
        <f t="shared" ref="F48:G50" si="2">SUM(F49)</f>
        <v>290000</v>
      </c>
      <c r="G48" s="80">
        <f t="shared" si="2"/>
        <v>290000</v>
      </c>
    </row>
    <row r="49" spans="1:7" ht="21" customHeight="1" thickBot="1">
      <c r="A49" s="8">
        <v>42</v>
      </c>
      <c r="B49" s="60" t="s">
        <v>47</v>
      </c>
      <c r="C49" s="60" t="s">
        <v>75</v>
      </c>
      <c r="D49" s="35"/>
      <c r="E49" s="11" t="s">
        <v>246</v>
      </c>
      <c r="F49" s="81">
        <f t="shared" si="2"/>
        <v>290000</v>
      </c>
      <c r="G49" s="81">
        <f t="shared" si="2"/>
        <v>290000</v>
      </c>
    </row>
    <row r="50" spans="1:7" ht="18.75" customHeight="1" thickBot="1">
      <c r="A50" s="8">
        <v>43</v>
      </c>
      <c r="B50" s="60" t="s">
        <v>47</v>
      </c>
      <c r="C50" s="60" t="s">
        <v>82</v>
      </c>
      <c r="D50" s="35"/>
      <c r="E50" s="20" t="s">
        <v>2</v>
      </c>
      <c r="F50" s="81">
        <f t="shared" si="2"/>
        <v>290000</v>
      </c>
      <c r="G50" s="81">
        <f t="shared" si="2"/>
        <v>290000</v>
      </c>
    </row>
    <row r="51" spans="1:7" ht="15.75" thickBot="1">
      <c r="A51" s="11">
        <v>44</v>
      </c>
      <c r="B51" s="60" t="s">
        <v>47</v>
      </c>
      <c r="C51" s="60" t="s">
        <v>82</v>
      </c>
      <c r="D51" s="35">
        <v>800</v>
      </c>
      <c r="E51" s="11" t="s">
        <v>267</v>
      </c>
      <c r="F51" s="81">
        <v>290000</v>
      </c>
      <c r="G51" s="81">
        <v>290000</v>
      </c>
    </row>
    <row r="52" spans="1:7" ht="15.75" thickBot="1">
      <c r="A52" s="8">
        <v>45</v>
      </c>
      <c r="B52" s="58" t="s">
        <v>48</v>
      </c>
      <c r="C52" s="62"/>
      <c r="D52" s="59"/>
      <c r="E52" s="19" t="s">
        <v>3</v>
      </c>
      <c r="F52" s="80">
        <f>SUM(F53,F63,F66)</f>
        <v>56936928.890000001</v>
      </c>
      <c r="G52" s="80">
        <f>SUM(G53,G63,G66)</f>
        <v>40850299.079999998</v>
      </c>
    </row>
    <row r="53" spans="1:7" ht="43.5" thickBot="1">
      <c r="A53" s="8">
        <v>46</v>
      </c>
      <c r="B53" s="60" t="s">
        <v>48</v>
      </c>
      <c r="C53" s="60" t="s">
        <v>79</v>
      </c>
      <c r="D53" s="61"/>
      <c r="E53" s="11" t="s">
        <v>334</v>
      </c>
      <c r="F53" s="81">
        <f>SUM(,F54)</f>
        <v>419000</v>
      </c>
      <c r="G53" s="81">
        <f>SUM(,G54)</f>
        <v>432000</v>
      </c>
    </row>
    <row r="54" spans="1:7" s="3" customFormat="1" ht="45" customHeight="1" thickBot="1">
      <c r="A54" s="11">
        <v>47</v>
      </c>
      <c r="B54" s="60" t="s">
        <v>48</v>
      </c>
      <c r="C54" s="60" t="s">
        <v>129</v>
      </c>
      <c r="D54" s="35"/>
      <c r="E54" s="11" t="s">
        <v>425</v>
      </c>
      <c r="F54" s="81">
        <f>SUM(F55,E54,F57,F59,F61)</f>
        <v>419000</v>
      </c>
      <c r="G54" s="81">
        <f>SUM(G55,G57,G59,G61)</f>
        <v>432000</v>
      </c>
    </row>
    <row r="55" spans="1:7" s="4" customFormat="1" ht="18" customHeight="1" thickBot="1">
      <c r="A55" s="8">
        <v>48</v>
      </c>
      <c r="B55" s="60" t="s">
        <v>48</v>
      </c>
      <c r="C55" s="60" t="s">
        <v>237</v>
      </c>
      <c r="D55" s="35"/>
      <c r="E55" s="20" t="s">
        <v>238</v>
      </c>
      <c r="F55" s="83">
        <f>SUM(F56)</f>
        <v>100000</v>
      </c>
      <c r="G55" s="83">
        <f>SUM(G56)</f>
        <v>100000</v>
      </c>
    </row>
    <row r="56" spans="1:7" ht="44.25" customHeight="1" thickBot="1">
      <c r="A56" s="8">
        <v>49</v>
      </c>
      <c r="B56" s="60" t="s">
        <v>48</v>
      </c>
      <c r="C56" s="60" t="s">
        <v>237</v>
      </c>
      <c r="D56" s="35">
        <v>200</v>
      </c>
      <c r="E56" s="11" t="s">
        <v>264</v>
      </c>
      <c r="F56" s="83">
        <v>100000</v>
      </c>
      <c r="G56" s="83">
        <v>100000</v>
      </c>
    </row>
    <row r="57" spans="1:7" ht="45" customHeight="1" thickBot="1">
      <c r="A57" s="11">
        <v>50</v>
      </c>
      <c r="B57" s="60" t="s">
        <v>48</v>
      </c>
      <c r="C57" s="60" t="s">
        <v>83</v>
      </c>
      <c r="D57" s="61"/>
      <c r="E57" s="20" t="s">
        <v>84</v>
      </c>
      <c r="F57" s="83">
        <f>SUM(F58)</f>
        <v>247000</v>
      </c>
      <c r="G57" s="83">
        <f>SUM(G58)</f>
        <v>278000</v>
      </c>
    </row>
    <row r="58" spans="1:7" ht="45" customHeight="1" thickBot="1">
      <c r="A58" s="8">
        <v>51</v>
      </c>
      <c r="B58" s="60" t="s">
        <v>48</v>
      </c>
      <c r="C58" s="60" t="s">
        <v>83</v>
      </c>
      <c r="D58" s="35">
        <v>200</v>
      </c>
      <c r="E58" s="11" t="s">
        <v>264</v>
      </c>
      <c r="F58" s="83">
        <v>247000</v>
      </c>
      <c r="G58" s="83">
        <v>278000</v>
      </c>
    </row>
    <row r="59" spans="1:7" ht="33" customHeight="1" thickBot="1">
      <c r="A59" s="8">
        <v>52</v>
      </c>
      <c r="B59" s="60" t="s">
        <v>48</v>
      </c>
      <c r="C59" s="60" t="s">
        <v>85</v>
      </c>
      <c r="D59" s="35"/>
      <c r="E59" s="20" t="s">
        <v>376</v>
      </c>
      <c r="F59" s="83">
        <f>SUM(F60)</f>
        <v>54000</v>
      </c>
      <c r="G59" s="83">
        <f>SUM(G60)</f>
        <v>54000</v>
      </c>
    </row>
    <row r="60" spans="1:7" ht="49.5" customHeight="1" thickBot="1">
      <c r="A60" s="11">
        <v>53</v>
      </c>
      <c r="B60" s="60" t="s">
        <v>48</v>
      </c>
      <c r="C60" s="60" t="s">
        <v>85</v>
      </c>
      <c r="D60" s="35">
        <v>200</v>
      </c>
      <c r="E60" s="11" t="s">
        <v>264</v>
      </c>
      <c r="F60" s="83">
        <v>54000</v>
      </c>
      <c r="G60" s="83">
        <v>54000</v>
      </c>
    </row>
    <row r="61" spans="1:7" ht="32.25" customHeight="1" thickBot="1">
      <c r="A61" s="8">
        <v>54</v>
      </c>
      <c r="B61" s="60" t="s">
        <v>48</v>
      </c>
      <c r="C61" s="60" t="s">
        <v>385</v>
      </c>
      <c r="D61" s="35"/>
      <c r="E61" s="106" t="s">
        <v>384</v>
      </c>
      <c r="F61" s="83">
        <f>SUM(F62)</f>
        <v>18000</v>
      </c>
      <c r="G61" s="83">
        <f>SUM(G62)</f>
        <v>0</v>
      </c>
    </row>
    <row r="62" spans="1:7" ht="49.5" customHeight="1" thickBot="1">
      <c r="A62" s="8">
        <v>55</v>
      </c>
      <c r="B62" s="60" t="s">
        <v>48</v>
      </c>
      <c r="C62" s="60" t="s">
        <v>385</v>
      </c>
      <c r="D62" s="35">
        <v>200</v>
      </c>
      <c r="E62" s="11" t="s">
        <v>264</v>
      </c>
      <c r="F62" s="83">
        <v>18000</v>
      </c>
      <c r="G62" s="83">
        <v>0</v>
      </c>
    </row>
    <row r="63" spans="1:7" ht="57.75" customHeight="1" thickBot="1">
      <c r="A63" s="11">
        <v>56</v>
      </c>
      <c r="B63" s="60" t="s">
        <v>48</v>
      </c>
      <c r="C63" s="60" t="s">
        <v>239</v>
      </c>
      <c r="D63" s="35"/>
      <c r="E63" s="9" t="s">
        <v>422</v>
      </c>
      <c r="F63" s="83">
        <f>SUM(F64)</f>
        <v>95000</v>
      </c>
      <c r="G63" s="83">
        <f>SUM(G64)</f>
        <v>95000</v>
      </c>
    </row>
    <row r="64" spans="1:7" ht="75" customHeight="1" thickBot="1">
      <c r="A64" s="8">
        <v>57</v>
      </c>
      <c r="B64" s="60" t="s">
        <v>48</v>
      </c>
      <c r="C64" s="63" t="s">
        <v>240</v>
      </c>
      <c r="D64" s="35"/>
      <c r="E64" s="10" t="s">
        <v>423</v>
      </c>
      <c r="F64" s="83">
        <f>SUM(F65)</f>
        <v>95000</v>
      </c>
      <c r="G64" s="83">
        <f>SUM(G65)</f>
        <v>95000</v>
      </c>
    </row>
    <row r="65" spans="1:7" ht="43.5" thickBot="1">
      <c r="A65" s="8">
        <v>58</v>
      </c>
      <c r="B65" s="60" t="s">
        <v>48</v>
      </c>
      <c r="C65" s="63" t="s">
        <v>240</v>
      </c>
      <c r="D65" s="35">
        <v>200</v>
      </c>
      <c r="E65" s="11" t="s">
        <v>264</v>
      </c>
      <c r="F65" s="83">
        <v>95000</v>
      </c>
      <c r="G65" s="83">
        <v>95000</v>
      </c>
    </row>
    <row r="66" spans="1:7" ht="18" customHeight="1" thickBot="1">
      <c r="A66" s="11">
        <v>59</v>
      </c>
      <c r="B66" s="60" t="s">
        <v>48</v>
      </c>
      <c r="C66" s="60" t="s">
        <v>75</v>
      </c>
      <c r="D66" s="61"/>
      <c r="E66" s="11" t="s">
        <v>246</v>
      </c>
      <c r="F66" s="81">
        <f>SUM(F67,F69,F73,F76,F78)</f>
        <v>56422928.890000001</v>
      </c>
      <c r="G66" s="81">
        <f>SUM(G67,G69,G73,G76,G78)</f>
        <v>40323299.079999998</v>
      </c>
    </row>
    <row r="67" spans="1:7" ht="32.25" customHeight="1" thickBot="1">
      <c r="A67" s="8">
        <v>60</v>
      </c>
      <c r="B67" s="65" t="s">
        <v>48</v>
      </c>
      <c r="C67" s="65" t="s">
        <v>127</v>
      </c>
      <c r="D67" s="109"/>
      <c r="E67" s="21" t="s">
        <v>275</v>
      </c>
      <c r="F67" s="85">
        <f>SUM(F68)</f>
        <v>768901.07</v>
      </c>
      <c r="G67" s="85">
        <f>SUM(G68)</f>
        <v>249986.8</v>
      </c>
    </row>
    <row r="68" spans="1:7" ht="45" customHeight="1" thickBot="1">
      <c r="A68" s="8">
        <v>61</v>
      </c>
      <c r="B68" s="65" t="s">
        <v>48</v>
      </c>
      <c r="C68" s="65" t="s">
        <v>127</v>
      </c>
      <c r="D68" s="66">
        <v>200</v>
      </c>
      <c r="E68" s="24" t="s">
        <v>264</v>
      </c>
      <c r="F68" s="85">
        <v>768901.07</v>
      </c>
      <c r="G68" s="85">
        <v>249986.8</v>
      </c>
    </row>
    <row r="69" spans="1:7" s="41" customFormat="1" ht="31.5" customHeight="1" thickBot="1">
      <c r="A69" s="11">
        <v>62</v>
      </c>
      <c r="B69" s="60" t="s">
        <v>48</v>
      </c>
      <c r="C69" s="60" t="s">
        <v>128</v>
      </c>
      <c r="D69" s="61"/>
      <c r="E69" s="20" t="s">
        <v>22</v>
      </c>
      <c r="F69" s="83">
        <f>SUM(F70,F71,F72)</f>
        <v>51250000</v>
      </c>
      <c r="G69" s="83">
        <f>SUM(G70,G71,G72)</f>
        <v>35669284.460000001</v>
      </c>
    </row>
    <row r="70" spans="1:7" s="41" customFormat="1" ht="89.25" customHeight="1" thickBot="1">
      <c r="A70" s="8">
        <v>63</v>
      </c>
      <c r="B70" s="60" t="s">
        <v>48</v>
      </c>
      <c r="C70" s="60" t="s">
        <v>128</v>
      </c>
      <c r="D70" s="35">
        <v>100</v>
      </c>
      <c r="E70" s="11" t="s">
        <v>265</v>
      </c>
      <c r="F70" s="83">
        <v>43147749</v>
      </c>
      <c r="G70" s="83">
        <v>28067033.460000001</v>
      </c>
    </row>
    <row r="71" spans="1:7" s="41" customFormat="1" ht="43.5" thickBot="1">
      <c r="A71" s="8">
        <v>64</v>
      </c>
      <c r="B71" s="60" t="s">
        <v>48</v>
      </c>
      <c r="C71" s="60" t="s">
        <v>128</v>
      </c>
      <c r="D71" s="35">
        <v>200</v>
      </c>
      <c r="E71" s="11" t="s">
        <v>264</v>
      </c>
      <c r="F71" s="83">
        <v>8058251</v>
      </c>
      <c r="G71" s="83">
        <v>7558251</v>
      </c>
    </row>
    <row r="72" spans="1:7" ht="15.75" thickBot="1">
      <c r="A72" s="11">
        <v>65</v>
      </c>
      <c r="B72" s="60" t="s">
        <v>48</v>
      </c>
      <c r="C72" s="60" t="s">
        <v>128</v>
      </c>
      <c r="D72" s="35">
        <v>800</v>
      </c>
      <c r="E72" s="11" t="s">
        <v>267</v>
      </c>
      <c r="F72" s="83">
        <v>44000</v>
      </c>
      <c r="G72" s="83">
        <v>44000</v>
      </c>
    </row>
    <row r="73" spans="1:7" ht="32.25" customHeight="1" thickBot="1">
      <c r="A73" s="8">
        <v>66</v>
      </c>
      <c r="B73" s="60" t="s">
        <v>48</v>
      </c>
      <c r="C73" s="60" t="s">
        <v>77</v>
      </c>
      <c r="D73" s="35"/>
      <c r="E73" s="20" t="s">
        <v>80</v>
      </c>
      <c r="F73" s="86">
        <f>SUM(F74,F75)</f>
        <v>4288627.82</v>
      </c>
      <c r="G73" s="86">
        <f>SUM(G74,G75)</f>
        <v>4288627.82</v>
      </c>
    </row>
    <row r="74" spans="1:7" ht="91.5" customHeight="1" thickBot="1">
      <c r="A74" s="8">
        <v>67</v>
      </c>
      <c r="B74" s="60" t="s">
        <v>48</v>
      </c>
      <c r="C74" s="60" t="s">
        <v>77</v>
      </c>
      <c r="D74" s="35">
        <v>100</v>
      </c>
      <c r="E74" s="11" t="s">
        <v>265</v>
      </c>
      <c r="F74" s="83">
        <v>4170627.82</v>
      </c>
      <c r="G74" s="83">
        <v>4170627.82</v>
      </c>
    </row>
    <row r="75" spans="1:7" ht="45" customHeight="1" thickBot="1">
      <c r="A75" s="11">
        <v>68</v>
      </c>
      <c r="B75" s="60" t="s">
        <v>48</v>
      </c>
      <c r="C75" s="60" t="s">
        <v>77</v>
      </c>
      <c r="D75" s="35">
        <v>200</v>
      </c>
      <c r="E75" s="11" t="s">
        <v>264</v>
      </c>
      <c r="F75" s="83">
        <v>118000</v>
      </c>
      <c r="G75" s="83">
        <v>118000</v>
      </c>
    </row>
    <row r="76" spans="1:7" s="41" customFormat="1" ht="102.75" customHeight="1" thickBot="1">
      <c r="A76" s="8">
        <v>69</v>
      </c>
      <c r="B76" s="60" t="s">
        <v>48</v>
      </c>
      <c r="C76" s="60" t="s">
        <v>171</v>
      </c>
      <c r="D76" s="35"/>
      <c r="E76" s="20" t="s">
        <v>377</v>
      </c>
      <c r="F76" s="83">
        <f>SUM(F77)</f>
        <v>200</v>
      </c>
      <c r="G76" s="83">
        <f>SUM(G77)</f>
        <v>200</v>
      </c>
    </row>
    <row r="77" spans="1:7" ht="45" customHeight="1" thickBot="1">
      <c r="A77" s="8">
        <v>70</v>
      </c>
      <c r="B77" s="60" t="s">
        <v>48</v>
      </c>
      <c r="C77" s="60" t="s">
        <v>171</v>
      </c>
      <c r="D77" s="35">
        <v>200</v>
      </c>
      <c r="E77" s="11" t="s">
        <v>264</v>
      </c>
      <c r="F77" s="83">
        <v>200</v>
      </c>
      <c r="G77" s="83">
        <v>200</v>
      </c>
    </row>
    <row r="78" spans="1:7" ht="48.75" customHeight="1" thickBot="1">
      <c r="A78" s="11">
        <v>71</v>
      </c>
      <c r="B78" s="60" t="s">
        <v>48</v>
      </c>
      <c r="C78" s="60" t="s">
        <v>172</v>
      </c>
      <c r="D78" s="35"/>
      <c r="E78" s="21" t="s">
        <v>233</v>
      </c>
      <c r="F78" s="83">
        <f>SUM(F79)</f>
        <v>115200</v>
      </c>
      <c r="G78" s="83">
        <f>SUM(G79)</f>
        <v>115200</v>
      </c>
    </row>
    <row r="79" spans="1:7" ht="87.75" customHeight="1" thickBot="1">
      <c r="A79" s="8">
        <v>72</v>
      </c>
      <c r="B79" s="60" t="s">
        <v>48</v>
      </c>
      <c r="C79" s="60" t="s">
        <v>172</v>
      </c>
      <c r="D79" s="35">
        <v>100</v>
      </c>
      <c r="E79" s="11" t="s">
        <v>265</v>
      </c>
      <c r="F79" s="83">
        <v>115200</v>
      </c>
      <c r="G79" s="83">
        <v>115200</v>
      </c>
    </row>
    <row r="80" spans="1:7" ht="18.75" customHeight="1" thickBot="1">
      <c r="A80" s="8">
        <v>73</v>
      </c>
      <c r="B80" s="62" t="s">
        <v>49</v>
      </c>
      <c r="C80" s="62"/>
      <c r="D80" s="67"/>
      <c r="E80" s="36" t="s">
        <v>324</v>
      </c>
      <c r="F80" s="87">
        <f t="shared" ref="F80:G83" si="3">SUM(F81)</f>
        <v>1252600</v>
      </c>
      <c r="G80" s="87">
        <f t="shared" si="3"/>
        <v>1295700</v>
      </c>
    </row>
    <row r="81" spans="1:7" ht="31.5" customHeight="1" thickBot="1">
      <c r="A81" s="11">
        <v>74</v>
      </c>
      <c r="B81" s="58" t="s">
        <v>50</v>
      </c>
      <c r="C81" s="62"/>
      <c r="D81" s="59"/>
      <c r="E81" s="19" t="s">
        <v>4</v>
      </c>
      <c r="F81" s="82">
        <f t="shared" si="3"/>
        <v>1252600</v>
      </c>
      <c r="G81" s="82">
        <f t="shared" si="3"/>
        <v>1295700</v>
      </c>
    </row>
    <row r="82" spans="1:7" ht="50.25" customHeight="1" thickBot="1">
      <c r="A82" s="8">
        <v>75</v>
      </c>
      <c r="B82" s="60" t="s">
        <v>50</v>
      </c>
      <c r="C82" s="60" t="s">
        <v>79</v>
      </c>
      <c r="D82" s="35"/>
      <c r="E82" s="11" t="s">
        <v>334</v>
      </c>
      <c r="F82" s="83">
        <f t="shared" si="3"/>
        <v>1252600</v>
      </c>
      <c r="G82" s="83">
        <f t="shared" si="3"/>
        <v>1295700</v>
      </c>
    </row>
    <row r="83" spans="1:7" ht="45" customHeight="1" thickBot="1">
      <c r="A83" s="8">
        <v>76</v>
      </c>
      <c r="B83" s="60" t="s">
        <v>50</v>
      </c>
      <c r="C83" s="60" t="s">
        <v>86</v>
      </c>
      <c r="D83" s="35"/>
      <c r="E83" s="11" t="s">
        <v>365</v>
      </c>
      <c r="F83" s="83">
        <f t="shared" si="3"/>
        <v>1252600</v>
      </c>
      <c r="G83" s="83">
        <f t="shared" si="3"/>
        <v>1295700</v>
      </c>
    </row>
    <row r="84" spans="1:7" ht="48" customHeight="1" thickBot="1">
      <c r="A84" s="11">
        <v>77</v>
      </c>
      <c r="B84" s="60" t="s">
        <v>50</v>
      </c>
      <c r="C84" s="60" t="s">
        <v>87</v>
      </c>
      <c r="D84" s="35"/>
      <c r="E84" s="28" t="s">
        <v>24</v>
      </c>
      <c r="F84" s="83">
        <f>SUM(F85,F86)</f>
        <v>1252600</v>
      </c>
      <c r="G84" s="83">
        <f>SUM(G85,G86)</f>
        <v>1295700</v>
      </c>
    </row>
    <row r="85" spans="1:7" ht="86.25" customHeight="1" thickBot="1">
      <c r="A85" s="8">
        <v>78</v>
      </c>
      <c r="B85" s="60" t="s">
        <v>50</v>
      </c>
      <c r="C85" s="60" t="s">
        <v>87</v>
      </c>
      <c r="D85" s="35">
        <v>100</v>
      </c>
      <c r="E85" s="11" t="s">
        <v>265</v>
      </c>
      <c r="F85" s="83">
        <v>1200780.22</v>
      </c>
      <c r="G85" s="83">
        <v>1243880.22</v>
      </c>
    </row>
    <row r="86" spans="1:7" ht="45.75" customHeight="1" thickBot="1">
      <c r="A86" s="8">
        <v>79</v>
      </c>
      <c r="B86" s="60" t="s">
        <v>50</v>
      </c>
      <c r="C86" s="60" t="s">
        <v>87</v>
      </c>
      <c r="D86" s="35">
        <v>200</v>
      </c>
      <c r="E86" s="11" t="s">
        <v>264</v>
      </c>
      <c r="F86" s="83">
        <v>51819.78</v>
      </c>
      <c r="G86" s="83">
        <v>51819.78</v>
      </c>
    </row>
    <row r="87" spans="1:7" ht="48" customHeight="1" thickBot="1">
      <c r="A87" s="11">
        <v>80</v>
      </c>
      <c r="B87" s="62" t="s">
        <v>51</v>
      </c>
      <c r="C87" s="62"/>
      <c r="D87" s="67"/>
      <c r="E87" s="25" t="s">
        <v>325</v>
      </c>
      <c r="F87" s="79">
        <f>SUM(F88,F95,F117)</f>
        <v>9855000</v>
      </c>
      <c r="G87" s="79">
        <f>SUM(G88,G95,G117)</f>
        <v>9855000</v>
      </c>
    </row>
    <row r="88" spans="1:7" ht="15" customHeight="1" thickBot="1">
      <c r="A88" s="8">
        <v>81</v>
      </c>
      <c r="B88" s="58" t="s">
        <v>52</v>
      </c>
      <c r="C88" s="68"/>
      <c r="D88" s="61"/>
      <c r="E88" s="19" t="s">
        <v>269</v>
      </c>
      <c r="F88" s="80">
        <f>SUM(F89)</f>
        <v>228000</v>
      </c>
      <c r="G88" s="80">
        <f>SUM(G89)</f>
        <v>228000</v>
      </c>
    </row>
    <row r="89" spans="1:7" ht="45" customHeight="1" thickBot="1">
      <c r="A89" s="8">
        <v>82</v>
      </c>
      <c r="B89" s="60" t="s">
        <v>52</v>
      </c>
      <c r="C89" s="60" t="s">
        <v>79</v>
      </c>
      <c r="D89" s="61"/>
      <c r="E89" s="11" t="s">
        <v>366</v>
      </c>
      <c r="F89" s="81">
        <f>SUM(F90)</f>
        <v>228000</v>
      </c>
      <c r="G89" s="81">
        <f>SUM(G90)</f>
        <v>228000</v>
      </c>
    </row>
    <row r="90" spans="1:7" ht="43.5" thickBot="1">
      <c r="A90" s="11">
        <v>83</v>
      </c>
      <c r="B90" s="60" t="s">
        <v>52</v>
      </c>
      <c r="C90" s="60" t="s">
        <v>86</v>
      </c>
      <c r="D90" s="35"/>
      <c r="E90" s="11" t="s">
        <v>365</v>
      </c>
      <c r="F90" s="81">
        <f>SUM(F91,F93)</f>
        <v>228000</v>
      </c>
      <c r="G90" s="81">
        <f>SUM(G91,G93)</f>
        <v>228000</v>
      </c>
    </row>
    <row r="91" spans="1:7" ht="90.75" customHeight="1" thickBot="1">
      <c r="A91" s="8">
        <v>84</v>
      </c>
      <c r="B91" s="60" t="s">
        <v>52</v>
      </c>
      <c r="C91" s="60" t="s">
        <v>208</v>
      </c>
      <c r="D91" s="35"/>
      <c r="E91" s="21" t="s">
        <v>258</v>
      </c>
      <c r="F91" s="81">
        <f>SUM(F92)</f>
        <v>178000</v>
      </c>
      <c r="G91" s="81">
        <f>SUM(G92)</f>
        <v>178000</v>
      </c>
    </row>
    <row r="92" spans="1:7" ht="45.75" customHeight="1" thickBot="1">
      <c r="A92" s="8">
        <v>85</v>
      </c>
      <c r="B92" s="60" t="s">
        <v>52</v>
      </c>
      <c r="C92" s="60" t="s">
        <v>208</v>
      </c>
      <c r="D92" s="35">
        <v>200</v>
      </c>
      <c r="E92" s="24" t="s">
        <v>264</v>
      </c>
      <c r="F92" s="81">
        <v>178000</v>
      </c>
      <c r="G92" s="81">
        <v>178000</v>
      </c>
    </row>
    <row r="93" spans="1:7" ht="78" customHeight="1" thickBot="1">
      <c r="A93" s="11">
        <v>86</v>
      </c>
      <c r="B93" s="60" t="s">
        <v>52</v>
      </c>
      <c r="C93" s="60" t="s">
        <v>209</v>
      </c>
      <c r="D93" s="35"/>
      <c r="E93" s="21" t="s">
        <v>88</v>
      </c>
      <c r="F93" s="81">
        <f>SUM(F94)</f>
        <v>50000</v>
      </c>
      <c r="G93" s="81">
        <f>SUM(G94)</f>
        <v>50000</v>
      </c>
    </row>
    <row r="94" spans="1:7" ht="45" customHeight="1" thickBot="1">
      <c r="A94" s="8">
        <v>87</v>
      </c>
      <c r="B94" s="60" t="s">
        <v>52</v>
      </c>
      <c r="C94" s="60" t="s">
        <v>209</v>
      </c>
      <c r="D94" s="35">
        <v>200</v>
      </c>
      <c r="E94" s="24" t="s">
        <v>264</v>
      </c>
      <c r="F94" s="81">
        <v>50000</v>
      </c>
      <c r="G94" s="81">
        <v>50000</v>
      </c>
    </row>
    <row r="95" spans="1:7" ht="62.25" customHeight="1" thickBot="1">
      <c r="A95" s="8">
        <v>88</v>
      </c>
      <c r="B95" s="58" t="s">
        <v>53</v>
      </c>
      <c r="C95" s="60"/>
      <c r="D95" s="61"/>
      <c r="E95" s="19" t="s">
        <v>276</v>
      </c>
      <c r="F95" s="80">
        <f>SUM(F96)</f>
        <v>9094000</v>
      </c>
      <c r="G95" s="80">
        <f>SUM(G96)</f>
        <v>9094000</v>
      </c>
    </row>
    <row r="96" spans="1:7" ht="45" customHeight="1" thickBot="1">
      <c r="A96" s="11">
        <v>89</v>
      </c>
      <c r="B96" s="60" t="s">
        <v>53</v>
      </c>
      <c r="C96" s="60" t="s">
        <v>79</v>
      </c>
      <c r="D96" s="61"/>
      <c r="E96" s="11" t="s">
        <v>334</v>
      </c>
      <c r="F96" s="81">
        <f>SUM(F97)</f>
        <v>9094000</v>
      </c>
      <c r="G96" s="81">
        <f>SUM(G97)</f>
        <v>9094000</v>
      </c>
    </row>
    <row r="97" spans="1:7" ht="44.25" customHeight="1" thickBot="1">
      <c r="A97" s="8">
        <v>90</v>
      </c>
      <c r="B97" s="60" t="s">
        <v>53</v>
      </c>
      <c r="C97" s="60" t="s">
        <v>86</v>
      </c>
      <c r="D97" s="35"/>
      <c r="E97" s="11" t="s">
        <v>427</v>
      </c>
      <c r="F97" s="81">
        <f>SUM(F98,F100,F102,F104,F106,F110,F108,F112,F115)</f>
        <v>9094000</v>
      </c>
      <c r="G97" s="81">
        <f>SUM(G98,G100,G102,G104,G106,G110,G108,G112,G115)</f>
        <v>9094000</v>
      </c>
    </row>
    <row r="98" spans="1:7" ht="35.25" customHeight="1" thickBot="1">
      <c r="A98" s="8">
        <v>91</v>
      </c>
      <c r="B98" s="60" t="s">
        <v>53</v>
      </c>
      <c r="C98" s="60" t="s">
        <v>141</v>
      </c>
      <c r="D98" s="35"/>
      <c r="E98" s="20" t="s">
        <v>165</v>
      </c>
      <c r="F98" s="81">
        <f>SUM(F99)</f>
        <v>147000</v>
      </c>
      <c r="G98" s="81">
        <f>SUM(G99)</f>
        <v>147000</v>
      </c>
    </row>
    <row r="99" spans="1:7" ht="51.75" customHeight="1" thickBot="1">
      <c r="A99" s="11">
        <v>92</v>
      </c>
      <c r="B99" s="60" t="s">
        <v>53</v>
      </c>
      <c r="C99" s="60" t="s">
        <v>141</v>
      </c>
      <c r="D99" s="35">
        <v>200</v>
      </c>
      <c r="E99" s="11" t="s">
        <v>264</v>
      </c>
      <c r="F99" s="81">
        <v>147000</v>
      </c>
      <c r="G99" s="81">
        <v>147000</v>
      </c>
    </row>
    <row r="100" spans="1:7" ht="62.25" customHeight="1" thickBot="1">
      <c r="A100" s="8">
        <v>93</v>
      </c>
      <c r="B100" s="60" t="s">
        <v>53</v>
      </c>
      <c r="C100" s="60" t="s">
        <v>142</v>
      </c>
      <c r="D100" s="35"/>
      <c r="E100" s="20" t="s">
        <v>166</v>
      </c>
      <c r="F100" s="81">
        <f>SUM(F101)</f>
        <v>250000</v>
      </c>
      <c r="G100" s="81">
        <f>SUM(G101)</f>
        <v>250000</v>
      </c>
    </row>
    <row r="101" spans="1:7" ht="46.5" customHeight="1" thickBot="1">
      <c r="A101" s="8">
        <v>94</v>
      </c>
      <c r="B101" s="60" t="s">
        <v>53</v>
      </c>
      <c r="C101" s="60" t="s">
        <v>142</v>
      </c>
      <c r="D101" s="35">
        <v>200</v>
      </c>
      <c r="E101" s="11" t="s">
        <v>264</v>
      </c>
      <c r="F101" s="81">
        <v>250000</v>
      </c>
      <c r="G101" s="81">
        <v>250000</v>
      </c>
    </row>
    <row r="102" spans="1:7" ht="63" customHeight="1" thickBot="1">
      <c r="A102" s="11">
        <v>95</v>
      </c>
      <c r="B102" s="60" t="s">
        <v>53</v>
      </c>
      <c r="C102" s="60" t="s">
        <v>211</v>
      </c>
      <c r="D102" s="35"/>
      <c r="E102" s="26" t="s">
        <v>89</v>
      </c>
      <c r="F102" s="81">
        <f>SUM(F103)</f>
        <v>200000</v>
      </c>
      <c r="G102" s="81">
        <f>SUM(G103)</f>
        <v>200000</v>
      </c>
    </row>
    <row r="103" spans="1:7" ht="45.75" customHeight="1" thickBot="1">
      <c r="A103" s="8">
        <v>96</v>
      </c>
      <c r="B103" s="60" t="s">
        <v>53</v>
      </c>
      <c r="C103" s="60" t="s">
        <v>211</v>
      </c>
      <c r="D103" s="35">
        <v>200</v>
      </c>
      <c r="E103" s="11" t="s">
        <v>264</v>
      </c>
      <c r="F103" s="81">
        <v>200000</v>
      </c>
      <c r="G103" s="81">
        <v>200000</v>
      </c>
    </row>
    <row r="104" spans="1:7" ht="32.25" customHeight="1" thickBot="1">
      <c r="A104" s="8">
        <v>97</v>
      </c>
      <c r="B104" s="60" t="s">
        <v>53</v>
      </c>
      <c r="C104" s="60" t="s">
        <v>212</v>
      </c>
      <c r="D104" s="35"/>
      <c r="E104" s="26" t="s">
        <v>90</v>
      </c>
      <c r="F104" s="81">
        <f>SUM(F105)</f>
        <v>200000</v>
      </c>
      <c r="G104" s="81">
        <f>SUM(G105)</f>
        <v>200000</v>
      </c>
    </row>
    <row r="105" spans="1:7" ht="45" customHeight="1" thickBot="1">
      <c r="A105" s="11">
        <v>98</v>
      </c>
      <c r="B105" s="60" t="s">
        <v>53</v>
      </c>
      <c r="C105" s="60" t="s">
        <v>212</v>
      </c>
      <c r="D105" s="35">
        <v>200</v>
      </c>
      <c r="E105" s="11" t="s">
        <v>264</v>
      </c>
      <c r="F105" s="81">
        <v>200000</v>
      </c>
      <c r="G105" s="81">
        <v>200000</v>
      </c>
    </row>
    <row r="106" spans="1:7" ht="29.25" customHeight="1" thickBot="1">
      <c r="A106" s="8">
        <v>99</v>
      </c>
      <c r="B106" s="60" t="s">
        <v>53</v>
      </c>
      <c r="C106" s="60" t="s">
        <v>143</v>
      </c>
      <c r="D106" s="35"/>
      <c r="E106" s="26" t="s">
        <v>162</v>
      </c>
      <c r="F106" s="81">
        <f>SUM(F107)</f>
        <v>180000</v>
      </c>
      <c r="G106" s="81">
        <f>SUM(G107)</f>
        <v>180000</v>
      </c>
    </row>
    <row r="107" spans="1:7" ht="45" customHeight="1" thickBot="1">
      <c r="A107" s="8">
        <v>100</v>
      </c>
      <c r="B107" s="60" t="s">
        <v>53</v>
      </c>
      <c r="C107" s="60" t="s">
        <v>143</v>
      </c>
      <c r="D107" s="35">
        <v>200</v>
      </c>
      <c r="E107" s="11" t="s">
        <v>264</v>
      </c>
      <c r="F107" s="81">
        <v>180000</v>
      </c>
      <c r="G107" s="81">
        <v>180000</v>
      </c>
    </row>
    <row r="108" spans="1:7" ht="45" customHeight="1" thickBot="1">
      <c r="A108" s="11">
        <v>101</v>
      </c>
      <c r="B108" s="60" t="s">
        <v>53</v>
      </c>
      <c r="C108" s="60" t="s">
        <v>144</v>
      </c>
      <c r="D108" s="35"/>
      <c r="E108" s="26" t="s">
        <v>163</v>
      </c>
      <c r="F108" s="81">
        <f>SUM(F109)</f>
        <v>100000</v>
      </c>
      <c r="G108" s="81">
        <f>SUM(G109)</f>
        <v>100000</v>
      </c>
    </row>
    <row r="109" spans="1:7" ht="45" customHeight="1" thickBot="1">
      <c r="A109" s="8">
        <v>102</v>
      </c>
      <c r="B109" s="60" t="s">
        <v>53</v>
      </c>
      <c r="C109" s="60" t="s">
        <v>144</v>
      </c>
      <c r="D109" s="35">
        <v>200</v>
      </c>
      <c r="E109" s="11" t="s">
        <v>264</v>
      </c>
      <c r="F109" s="81">
        <v>100000</v>
      </c>
      <c r="G109" s="81">
        <v>100000</v>
      </c>
    </row>
    <row r="110" spans="1:7" ht="45.75" customHeight="1" thickBot="1">
      <c r="A110" s="8">
        <v>103</v>
      </c>
      <c r="B110" s="60" t="s">
        <v>53</v>
      </c>
      <c r="C110" s="60" t="s">
        <v>206</v>
      </c>
      <c r="D110" s="61"/>
      <c r="E110" s="20" t="s">
        <v>249</v>
      </c>
      <c r="F110" s="81">
        <f>SUM(F111)</f>
        <v>200000</v>
      </c>
      <c r="G110" s="81">
        <f>SUM(G111)</f>
        <v>200000</v>
      </c>
    </row>
    <row r="111" spans="1:7" ht="48.75" customHeight="1" thickBot="1">
      <c r="A111" s="11">
        <v>104</v>
      </c>
      <c r="B111" s="60" t="s">
        <v>53</v>
      </c>
      <c r="C111" s="60" t="s">
        <v>206</v>
      </c>
      <c r="D111" s="35">
        <v>200</v>
      </c>
      <c r="E111" s="11" t="s">
        <v>264</v>
      </c>
      <c r="F111" s="81">
        <v>200000</v>
      </c>
      <c r="G111" s="81">
        <v>200000</v>
      </c>
    </row>
    <row r="112" spans="1:7" ht="66.75" customHeight="1" thickBot="1">
      <c r="A112" s="8">
        <v>105</v>
      </c>
      <c r="B112" s="60" t="s">
        <v>53</v>
      </c>
      <c r="C112" s="60" t="s">
        <v>207</v>
      </c>
      <c r="D112" s="61"/>
      <c r="E112" s="20" t="s">
        <v>428</v>
      </c>
      <c r="F112" s="81">
        <f>SUM(F113,F114)</f>
        <v>7717000</v>
      </c>
      <c r="G112" s="81">
        <f>SUM(G113,G114)</f>
        <v>7717000</v>
      </c>
    </row>
    <row r="113" spans="1:7" ht="93.75" customHeight="1" thickBot="1">
      <c r="A113" s="8">
        <v>106</v>
      </c>
      <c r="B113" s="60" t="s">
        <v>53</v>
      </c>
      <c r="C113" s="60" t="s">
        <v>207</v>
      </c>
      <c r="D113" s="35">
        <v>100</v>
      </c>
      <c r="E113" s="11" t="s">
        <v>265</v>
      </c>
      <c r="F113" s="81">
        <v>6533400</v>
      </c>
      <c r="G113" s="81">
        <v>6533400</v>
      </c>
    </row>
    <row r="114" spans="1:7" ht="45" customHeight="1" thickBot="1">
      <c r="A114" s="11">
        <v>107</v>
      </c>
      <c r="B114" s="60" t="s">
        <v>53</v>
      </c>
      <c r="C114" s="60" t="s">
        <v>207</v>
      </c>
      <c r="D114" s="35">
        <v>200</v>
      </c>
      <c r="E114" s="11" t="s">
        <v>264</v>
      </c>
      <c r="F114" s="81">
        <v>1183600</v>
      </c>
      <c r="G114" s="81">
        <v>1183600</v>
      </c>
    </row>
    <row r="115" spans="1:7" ht="33" customHeight="1" thickBot="1">
      <c r="A115" s="8">
        <v>108</v>
      </c>
      <c r="B115" s="60" t="s">
        <v>53</v>
      </c>
      <c r="C115" s="60" t="s">
        <v>210</v>
      </c>
      <c r="D115" s="35"/>
      <c r="E115" s="20" t="s">
        <v>140</v>
      </c>
      <c r="F115" s="81">
        <f>SUM(F116)</f>
        <v>100000</v>
      </c>
      <c r="G115" s="81">
        <f>SUM(G116)</f>
        <v>100000</v>
      </c>
    </row>
    <row r="116" spans="1:7" ht="45" customHeight="1" thickBot="1">
      <c r="A116" s="8">
        <v>109</v>
      </c>
      <c r="B116" s="60" t="s">
        <v>53</v>
      </c>
      <c r="C116" s="60" t="s">
        <v>210</v>
      </c>
      <c r="D116" s="35">
        <v>200</v>
      </c>
      <c r="E116" s="11" t="s">
        <v>264</v>
      </c>
      <c r="F116" s="81">
        <v>100000</v>
      </c>
      <c r="G116" s="81">
        <v>100000</v>
      </c>
    </row>
    <row r="117" spans="1:7" ht="45" customHeight="1" thickBot="1">
      <c r="A117" s="11">
        <v>110</v>
      </c>
      <c r="B117" s="58" t="s">
        <v>124</v>
      </c>
      <c r="C117" s="60"/>
      <c r="D117" s="35"/>
      <c r="E117" s="19" t="s">
        <v>125</v>
      </c>
      <c r="F117" s="80">
        <f>SUM(F118)</f>
        <v>533000</v>
      </c>
      <c r="G117" s="80">
        <f>SUM(G118)</f>
        <v>533000</v>
      </c>
    </row>
    <row r="118" spans="1:7" ht="43.5" thickBot="1">
      <c r="A118" s="8">
        <v>111</v>
      </c>
      <c r="B118" s="60" t="s">
        <v>124</v>
      </c>
      <c r="C118" s="60" t="s">
        <v>79</v>
      </c>
      <c r="D118" s="61"/>
      <c r="E118" s="11" t="s">
        <v>334</v>
      </c>
      <c r="F118" s="81">
        <f>SUM(F119)</f>
        <v>533000</v>
      </c>
      <c r="G118" s="81">
        <f>SUM(G119)</f>
        <v>533000</v>
      </c>
    </row>
    <row r="119" spans="1:7" ht="43.5" thickBot="1">
      <c r="A119" s="8">
        <v>112</v>
      </c>
      <c r="B119" s="60" t="s">
        <v>124</v>
      </c>
      <c r="C119" s="60" t="s">
        <v>86</v>
      </c>
      <c r="D119" s="35"/>
      <c r="E119" s="11" t="s">
        <v>365</v>
      </c>
      <c r="F119" s="81">
        <f>SUM(F120,F122,F124,F126,F128,F130)</f>
        <v>533000</v>
      </c>
      <c r="G119" s="81">
        <f>SUM(G120,G122,G124,G126,G128,G130)</f>
        <v>533000</v>
      </c>
    </row>
    <row r="120" spans="1:7" ht="71.25" customHeight="1" thickBot="1">
      <c r="A120" s="11">
        <v>113</v>
      </c>
      <c r="B120" s="60" t="s">
        <v>124</v>
      </c>
      <c r="C120" s="60" t="s">
        <v>145</v>
      </c>
      <c r="D120" s="35"/>
      <c r="E120" s="20" t="s">
        <v>379</v>
      </c>
      <c r="F120" s="81">
        <f>SUM(F121)</f>
        <v>200000</v>
      </c>
      <c r="G120" s="81">
        <f>SUM(G121)</f>
        <v>200000</v>
      </c>
    </row>
    <row r="121" spans="1:7" ht="49.5" customHeight="1" thickBot="1">
      <c r="A121" s="8">
        <v>114</v>
      </c>
      <c r="B121" s="60" t="s">
        <v>124</v>
      </c>
      <c r="C121" s="60" t="s">
        <v>145</v>
      </c>
      <c r="D121" s="35">
        <v>200</v>
      </c>
      <c r="E121" s="11" t="s">
        <v>264</v>
      </c>
      <c r="F121" s="81">
        <v>200000</v>
      </c>
      <c r="G121" s="81">
        <v>200000</v>
      </c>
    </row>
    <row r="122" spans="1:7" ht="33" customHeight="1" thickBot="1">
      <c r="A122" s="8">
        <v>115</v>
      </c>
      <c r="B122" s="60" t="s">
        <v>124</v>
      </c>
      <c r="C122" s="60" t="s">
        <v>213</v>
      </c>
      <c r="D122" s="35"/>
      <c r="E122" s="20" t="s">
        <v>126</v>
      </c>
      <c r="F122" s="81">
        <f>SUM(F123)</f>
        <v>300000</v>
      </c>
      <c r="G122" s="81">
        <f>SUM(G123)</f>
        <v>300000</v>
      </c>
    </row>
    <row r="123" spans="1:7" ht="43.5" thickBot="1">
      <c r="A123" s="11">
        <v>116</v>
      </c>
      <c r="B123" s="60" t="s">
        <v>124</v>
      </c>
      <c r="C123" s="60" t="s">
        <v>213</v>
      </c>
      <c r="D123" s="35">
        <v>600</v>
      </c>
      <c r="E123" s="11" t="s">
        <v>262</v>
      </c>
      <c r="F123" s="81">
        <v>300000</v>
      </c>
      <c r="G123" s="81">
        <v>300000</v>
      </c>
    </row>
    <row r="124" spans="1:7" ht="29.25" thickBot="1">
      <c r="A124" s="8">
        <v>117</v>
      </c>
      <c r="B124" s="60" t="s">
        <v>124</v>
      </c>
      <c r="C124" s="60" t="s">
        <v>393</v>
      </c>
      <c r="D124" s="35"/>
      <c r="E124" s="20" t="s">
        <v>394</v>
      </c>
      <c r="F124" s="81">
        <f>SUM(F125)</f>
        <v>5000</v>
      </c>
      <c r="G124" s="81">
        <f>SUM(G125)</f>
        <v>5000</v>
      </c>
    </row>
    <row r="125" spans="1:7" ht="43.5" thickBot="1">
      <c r="A125" s="8">
        <v>118</v>
      </c>
      <c r="B125" s="60" t="s">
        <v>124</v>
      </c>
      <c r="C125" s="60" t="s">
        <v>393</v>
      </c>
      <c r="D125" s="35">
        <v>200</v>
      </c>
      <c r="E125" s="11" t="s">
        <v>264</v>
      </c>
      <c r="F125" s="81">
        <v>5000</v>
      </c>
      <c r="G125" s="81">
        <v>5000</v>
      </c>
    </row>
    <row r="126" spans="1:7" ht="31.5" customHeight="1" thickBot="1">
      <c r="A126" s="11">
        <v>119</v>
      </c>
      <c r="B126" s="60" t="s">
        <v>124</v>
      </c>
      <c r="C126" s="60" t="s">
        <v>214</v>
      </c>
      <c r="D126" s="35"/>
      <c r="E126" s="20" t="s">
        <v>146</v>
      </c>
      <c r="F126" s="81">
        <f>SUM(F127)</f>
        <v>8000</v>
      </c>
      <c r="G126" s="81">
        <f>SUM(G127)</f>
        <v>8000</v>
      </c>
    </row>
    <row r="127" spans="1:7" ht="44.25" customHeight="1" thickBot="1">
      <c r="A127" s="8">
        <v>120</v>
      </c>
      <c r="B127" s="60" t="s">
        <v>124</v>
      </c>
      <c r="C127" s="60" t="s">
        <v>214</v>
      </c>
      <c r="D127" s="35">
        <v>200</v>
      </c>
      <c r="E127" s="11" t="s">
        <v>264</v>
      </c>
      <c r="F127" s="81">
        <v>8000</v>
      </c>
      <c r="G127" s="81">
        <v>8000</v>
      </c>
    </row>
    <row r="128" spans="1:7" ht="47.25" customHeight="1" thickBot="1">
      <c r="A128" s="8">
        <v>121</v>
      </c>
      <c r="B128" s="60" t="s">
        <v>124</v>
      </c>
      <c r="C128" s="69" t="s">
        <v>247</v>
      </c>
      <c r="D128" s="35"/>
      <c r="E128" s="7" t="s">
        <v>378</v>
      </c>
      <c r="F128" s="81">
        <f>SUM(F129)</f>
        <v>10000</v>
      </c>
      <c r="G128" s="81">
        <f>SUM(G129)</f>
        <v>10000</v>
      </c>
    </row>
    <row r="129" spans="1:7" ht="44.25" customHeight="1" thickBot="1">
      <c r="A129" s="11">
        <v>122</v>
      </c>
      <c r="B129" s="60" t="s">
        <v>124</v>
      </c>
      <c r="C129" s="69" t="s">
        <v>247</v>
      </c>
      <c r="D129" s="35">
        <v>200</v>
      </c>
      <c r="E129" s="11" t="s">
        <v>264</v>
      </c>
      <c r="F129" s="81">
        <v>10000</v>
      </c>
      <c r="G129" s="81">
        <v>10000</v>
      </c>
    </row>
    <row r="130" spans="1:7" ht="64.5" customHeight="1" thickBot="1">
      <c r="A130" s="8">
        <v>123</v>
      </c>
      <c r="B130" s="60" t="s">
        <v>124</v>
      </c>
      <c r="C130" s="70" t="s">
        <v>248</v>
      </c>
      <c r="D130" s="35"/>
      <c r="E130" s="7" t="s">
        <v>429</v>
      </c>
      <c r="F130" s="81">
        <f>SUM(F131)</f>
        <v>10000</v>
      </c>
      <c r="G130" s="81">
        <f>SUM(G131)</f>
        <v>10000</v>
      </c>
    </row>
    <row r="131" spans="1:7" ht="48.75" customHeight="1" thickBot="1">
      <c r="A131" s="8">
        <v>124</v>
      </c>
      <c r="B131" s="60" t="s">
        <v>124</v>
      </c>
      <c r="C131" s="70" t="s">
        <v>248</v>
      </c>
      <c r="D131" s="35">
        <v>200</v>
      </c>
      <c r="E131" s="11" t="s">
        <v>264</v>
      </c>
      <c r="F131" s="81">
        <v>10000</v>
      </c>
      <c r="G131" s="81">
        <v>10000</v>
      </c>
    </row>
    <row r="132" spans="1:7" ht="18.75" customHeight="1" thickBot="1">
      <c r="A132" s="11">
        <v>125</v>
      </c>
      <c r="B132" s="62" t="s">
        <v>54</v>
      </c>
      <c r="C132" s="62"/>
      <c r="D132" s="67"/>
      <c r="E132" s="25" t="s">
        <v>326</v>
      </c>
      <c r="F132" s="79">
        <f>SUM(F133,F139,F146,F151,F163)</f>
        <v>138560981.36000001</v>
      </c>
      <c r="G132" s="79">
        <f>SUM(G133,G139,G146,G151,G163)</f>
        <v>130013706.89999999</v>
      </c>
    </row>
    <row r="133" spans="1:7" ht="15.75" customHeight="1" thickBot="1">
      <c r="A133" s="8">
        <v>126</v>
      </c>
      <c r="B133" s="58" t="s">
        <v>55</v>
      </c>
      <c r="C133" s="58"/>
      <c r="D133" s="59"/>
      <c r="E133" s="19" t="s">
        <v>5</v>
      </c>
      <c r="F133" s="82">
        <f t="shared" ref="F133:G135" si="4">SUM(F134)</f>
        <v>575400</v>
      </c>
      <c r="G133" s="82">
        <f t="shared" si="4"/>
        <v>575400</v>
      </c>
    </row>
    <row r="134" spans="1:7" ht="20.25" customHeight="1" thickBot="1">
      <c r="A134" s="8">
        <v>127</v>
      </c>
      <c r="B134" s="60" t="s">
        <v>55</v>
      </c>
      <c r="C134" s="60" t="s">
        <v>75</v>
      </c>
      <c r="D134" s="35"/>
      <c r="E134" s="11" t="s">
        <v>246</v>
      </c>
      <c r="F134" s="83">
        <f>SUM(F135,F137)</f>
        <v>575400</v>
      </c>
      <c r="G134" s="83">
        <f>SUM(G135,G137)</f>
        <v>575400</v>
      </c>
    </row>
    <row r="135" spans="1:7" ht="75.75" customHeight="1" thickBot="1">
      <c r="A135" s="11">
        <v>128</v>
      </c>
      <c r="B135" s="60" t="s">
        <v>55</v>
      </c>
      <c r="C135" s="60" t="s">
        <v>176</v>
      </c>
      <c r="D135" s="35"/>
      <c r="E135" s="27" t="s">
        <v>296</v>
      </c>
      <c r="F135" s="83">
        <f t="shared" si="4"/>
        <v>449400</v>
      </c>
      <c r="G135" s="83">
        <f t="shared" si="4"/>
        <v>449400</v>
      </c>
    </row>
    <row r="136" spans="1:7" ht="18" customHeight="1" thickBot="1">
      <c r="A136" s="8">
        <v>129</v>
      </c>
      <c r="B136" s="60" t="s">
        <v>55</v>
      </c>
      <c r="C136" s="60" t="s">
        <v>176</v>
      </c>
      <c r="D136" s="35">
        <v>200</v>
      </c>
      <c r="E136" s="11" t="s">
        <v>264</v>
      </c>
      <c r="F136" s="83">
        <v>449400</v>
      </c>
      <c r="G136" s="83">
        <v>449400</v>
      </c>
    </row>
    <row r="137" spans="1:7" ht="92.25" customHeight="1" thickBot="1">
      <c r="A137" s="8">
        <v>130</v>
      </c>
      <c r="B137" s="60" t="s">
        <v>55</v>
      </c>
      <c r="C137" s="60" t="s">
        <v>436</v>
      </c>
      <c r="D137" s="35"/>
      <c r="E137" s="34" t="s">
        <v>437</v>
      </c>
      <c r="F137" s="83">
        <f>SUM(F138)</f>
        <v>126000</v>
      </c>
      <c r="G137" s="83">
        <f>SUM(G138)</f>
        <v>126000</v>
      </c>
    </row>
    <row r="138" spans="1:7" ht="51.75" customHeight="1" thickBot="1">
      <c r="A138" s="11">
        <v>131</v>
      </c>
      <c r="B138" s="60" t="s">
        <v>55</v>
      </c>
      <c r="C138" s="60" t="s">
        <v>436</v>
      </c>
      <c r="D138" s="35">
        <v>200</v>
      </c>
      <c r="E138" s="11" t="s">
        <v>264</v>
      </c>
      <c r="F138" s="83">
        <v>126000</v>
      </c>
      <c r="G138" s="83">
        <v>126000</v>
      </c>
    </row>
    <row r="139" spans="1:7" ht="20.25" customHeight="1" thickBot="1">
      <c r="A139" s="8">
        <v>132</v>
      </c>
      <c r="B139" s="58" t="s">
        <v>56</v>
      </c>
      <c r="C139" s="62"/>
      <c r="D139" s="59"/>
      <c r="E139" s="19" t="s">
        <v>132</v>
      </c>
      <c r="F139" s="80">
        <f>SUM(F140)</f>
        <v>445000</v>
      </c>
      <c r="G139" s="80">
        <f>SUM(G140)</f>
        <v>445000</v>
      </c>
    </row>
    <row r="140" spans="1:7" ht="48.75" customHeight="1" thickBot="1">
      <c r="A140" s="8">
        <v>133</v>
      </c>
      <c r="B140" s="60" t="s">
        <v>56</v>
      </c>
      <c r="C140" s="60" t="s">
        <v>79</v>
      </c>
      <c r="D140" s="61"/>
      <c r="E140" s="11" t="s">
        <v>334</v>
      </c>
      <c r="F140" s="81">
        <f>SUM(F141)</f>
        <v>445000</v>
      </c>
      <c r="G140" s="81">
        <f>SUM(G141)</f>
        <v>445000</v>
      </c>
    </row>
    <row r="141" spans="1:7" ht="44.25" customHeight="1" thickBot="1">
      <c r="A141" s="11">
        <v>134</v>
      </c>
      <c r="B141" s="60" t="s">
        <v>56</v>
      </c>
      <c r="C141" s="60" t="s">
        <v>92</v>
      </c>
      <c r="D141" s="35"/>
      <c r="E141" s="11" t="s">
        <v>364</v>
      </c>
      <c r="F141" s="81">
        <f>SUM(F142,F144)</f>
        <v>445000</v>
      </c>
      <c r="G141" s="81">
        <f>SUM(G142,G144)</f>
        <v>445000</v>
      </c>
    </row>
    <row r="142" spans="1:7" ht="30.75" customHeight="1" thickBot="1">
      <c r="A142" s="8">
        <v>135</v>
      </c>
      <c r="B142" s="60" t="s">
        <v>56</v>
      </c>
      <c r="C142" s="60" t="s">
        <v>215</v>
      </c>
      <c r="D142" s="35"/>
      <c r="E142" s="20" t="s">
        <v>148</v>
      </c>
      <c r="F142" s="81">
        <f>SUM(F143)</f>
        <v>421800</v>
      </c>
      <c r="G142" s="81">
        <f>SUM(G143)</f>
        <v>421800</v>
      </c>
    </row>
    <row r="143" spans="1:7" ht="45" customHeight="1" thickBot="1">
      <c r="A143" s="8">
        <v>136</v>
      </c>
      <c r="B143" s="60" t="s">
        <v>56</v>
      </c>
      <c r="C143" s="60" t="s">
        <v>215</v>
      </c>
      <c r="D143" s="35">
        <v>200</v>
      </c>
      <c r="E143" s="11" t="s">
        <v>264</v>
      </c>
      <c r="F143" s="81">
        <v>421800</v>
      </c>
      <c r="G143" s="81">
        <v>421800</v>
      </c>
    </row>
    <row r="144" spans="1:7" ht="21" customHeight="1" thickBot="1">
      <c r="A144" s="11">
        <v>137</v>
      </c>
      <c r="B144" s="60" t="s">
        <v>56</v>
      </c>
      <c r="C144" s="60" t="s">
        <v>147</v>
      </c>
      <c r="D144" s="35"/>
      <c r="E144" s="20" t="s">
        <v>164</v>
      </c>
      <c r="F144" s="81">
        <f>SUM(F145)</f>
        <v>23200</v>
      </c>
      <c r="G144" s="81">
        <f>SUM(G145)</f>
        <v>23200</v>
      </c>
    </row>
    <row r="145" spans="1:7" ht="43.5" thickBot="1">
      <c r="A145" s="8">
        <v>138</v>
      </c>
      <c r="B145" s="60" t="s">
        <v>56</v>
      </c>
      <c r="C145" s="60" t="s">
        <v>147</v>
      </c>
      <c r="D145" s="35">
        <v>200</v>
      </c>
      <c r="E145" s="11" t="s">
        <v>264</v>
      </c>
      <c r="F145" s="81">
        <v>23200</v>
      </c>
      <c r="G145" s="81">
        <v>23200</v>
      </c>
    </row>
    <row r="146" spans="1:7" ht="15.75" thickBot="1">
      <c r="A146" s="8">
        <v>139</v>
      </c>
      <c r="B146" s="58" t="s">
        <v>418</v>
      </c>
      <c r="C146" s="58"/>
      <c r="D146" s="59"/>
      <c r="E146" s="19" t="s">
        <v>419</v>
      </c>
      <c r="F146" s="80">
        <f t="shared" ref="F146:G149" si="5">SUM(F147)</f>
        <v>376000</v>
      </c>
      <c r="G146" s="80">
        <f t="shared" si="5"/>
        <v>376000</v>
      </c>
    </row>
    <row r="147" spans="1:7" ht="43.5" thickBot="1">
      <c r="A147" s="11">
        <v>140</v>
      </c>
      <c r="B147" s="60" t="s">
        <v>418</v>
      </c>
      <c r="C147" s="60" t="s">
        <v>79</v>
      </c>
      <c r="D147" s="35"/>
      <c r="E147" s="11" t="s">
        <v>334</v>
      </c>
      <c r="F147" s="81">
        <f t="shared" si="5"/>
        <v>376000</v>
      </c>
      <c r="G147" s="81">
        <f t="shared" si="5"/>
        <v>376000</v>
      </c>
    </row>
    <row r="148" spans="1:7" ht="43.5" thickBot="1">
      <c r="A148" s="8">
        <v>141</v>
      </c>
      <c r="B148" s="60" t="s">
        <v>418</v>
      </c>
      <c r="C148" s="60" t="s">
        <v>92</v>
      </c>
      <c r="D148" s="35"/>
      <c r="E148" s="11" t="s">
        <v>364</v>
      </c>
      <c r="F148" s="81">
        <f t="shared" si="5"/>
        <v>376000</v>
      </c>
      <c r="G148" s="81">
        <f t="shared" si="5"/>
        <v>376000</v>
      </c>
    </row>
    <row r="149" spans="1:7" ht="29.25" thickBot="1">
      <c r="A149" s="8">
        <v>142</v>
      </c>
      <c r="B149" s="60" t="s">
        <v>418</v>
      </c>
      <c r="C149" s="60" t="s">
        <v>420</v>
      </c>
      <c r="D149" s="35"/>
      <c r="E149" s="20" t="s">
        <v>421</v>
      </c>
      <c r="F149" s="81">
        <f t="shared" si="5"/>
        <v>376000</v>
      </c>
      <c r="G149" s="81">
        <f t="shared" si="5"/>
        <v>376000</v>
      </c>
    </row>
    <row r="150" spans="1:7" ht="43.5" thickBot="1">
      <c r="A150" s="11">
        <v>143</v>
      </c>
      <c r="B150" s="60" t="s">
        <v>418</v>
      </c>
      <c r="C150" s="60" t="s">
        <v>420</v>
      </c>
      <c r="D150" s="35">
        <v>200</v>
      </c>
      <c r="E150" s="11" t="s">
        <v>264</v>
      </c>
      <c r="F150" s="81">
        <v>376000</v>
      </c>
      <c r="G150" s="81">
        <v>376000</v>
      </c>
    </row>
    <row r="151" spans="1:7" s="41" customFormat="1" ht="18.75" customHeight="1" thickBot="1">
      <c r="A151" s="8">
        <v>144</v>
      </c>
      <c r="B151" s="71" t="s">
        <v>57</v>
      </c>
      <c r="C151" s="60"/>
      <c r="D151" s="35"/>
      <c r="E151" s="19" t="s">
        <v>133</v>
      </c>
      <c r="F151" s="80">
        <f>SUM(F152,F160)</f>
        <v>130471150</v>
      </c>
      <c r="G151" s="80">
        <f>SUM(G152,G160)</f>
        <v>121923875.53999999</v>
      </c>
    </row>
    <row r="152" spans="1:7" ht="47.25" customHeight="1" thickBot="1">
      <c r="A152" s="8">
        <v>145</v>
      </c>
      <c r="B152" s="60" t="s">
        <v>57</v>
      </c>
      <c r="C152" s="60" t="s">
        <v>79</v>
      </c>
      <c r="D152" s="61"/>
      <c r="E152" s="11" t="s">
        <v>334</v>
      </c>
      <c r="F152" s="81">
        <f>SUM(F153)</f>
        <v>76471150</v>
      </c>
      <c r="G152" s="81">
        <f>SUM(G153)</f>
        <v>78970160</v>
      </c>
    </row>
    <row r="153" spans="1:7" ht="57.75" thickBot="1">
      <c r="A153" s="11">
        <v>146</v>
      </c>
      <c r="B153" s="60" t="s">
        <v>57</v>
      </c>
      <c r="C153" s="60" t="s">
        <v>93</v>
      </c>
      <c r="D153" s="35"/>
      <c r="E153" s="11" t="s">
        <v>363</v>
      </c>
      <c r="F153" s="83">
        <f>SUM(F154,F156,F158)</f>
        <v>76471150</v>
      </c>
      <c r="G153" s="83">
        <f>SUM(G154,G156,G158)</f>
        <v>78970160</v>
      </c>
    </row>
    <row r="154" spans="1:7" ht="45" customHeight="1" thickBot="1">
      <c r="A154" s="8">
        <v>147</v>
      </c>
      <c r="B154" s="60" t="s">
        <v>57</v>
      </c>
      <c r="C154" s="60" t="s">
        <v>149</v>
      </c>
      <c r="D154" s="35"/>
      <c r="E154" s="20" t="s">
        <v>228</v>
      </c>
      <c r="F154" s="81">
        <f>SUM(F155)</f>
        <v>32413493.030000001</v>
      </c>
      <c r="G154" s="81">
        <f>SUM(G155)</f>
        <v>32413493.030000001</v>
      </c>
    </row>
    <row r="155" spans="1:7" ht="43.5" thickBot="1">
      <c r="A155" s="8">
        <v>148</v>
      </c>
      <c r="B155" s="60" t="s">
        <v>57</v>
      </c>
      <c r="C155" s="60" t="s">
        <v>149</v>
      </c>
      <c r="D155" s="35">
        <v>200</v>
      </c>
      <c r="E155" s="11" t="s">
        <v>264</v>
      </c>
      <c r="F155" s="83">
        <v>32413493.030000001</v>
      </c>
      <c r="G155" s="83">
        <v>32413493.030000001</v>
      </c>
    </row>
    <row r="156" spans="1:7" ht="29.25" thickBot="1">
      <c r="A156" s="11">
        <v>149</v>
      </c>
      <c r="B156" s="60" t="s">
        <v>57</v>
      </c>
      <c r="C156" s="60" t="s">
        <v>298</v>
      </c>
      <c r="D156" s="61"/>
      <c r="E156" s="45" t="s">
        <v>297</v>
      </c>
      <c r="F156" s="81">
        <f>SUM(F157)</f>
        <v>500000</v>
      </c>
      <c r="G156" s="81">
        <f>SUM(G157)</f>
        <v>500000</v>
      </c>
    </row>
    <row r="157" spans="1:7" ht="43.5" thickBot="1">
      <c r="A157" s="8">
        <v>150</v>
      </c>
      <c r="B157" s="60" t="s">
        <v>57</v>
      </c>
      <c r="C157" s="60" t="s">
        <v>298</v>
      </c>
      <c r="D157" s="35">
        <v>200</v>
      </c>
      <c r="E157" s="11" t="s">
        <v>264</v>
      </c>
      <c r="F157" s="81">
        <v>500000</v>
      </c>
      <c r="G157" s="81">
        <v>500000</v>
      </c>
    </row>
    <row r="158" spans="1:7" ht="43.5" thickBot="1">
      <c r="A158" s="8">
        <v>151</v>
      </c>
      <c r="B158" s="60" t="s">
        <v>57</v>
      </c>
      <c r="C158" s="60" t="s">
        <v>150</v>
      </c>
      <c r="D158" s="35"/>
      <c r="E158" s="20" t="s">
        <v>277</v>
      </c>
      <c r="F158" s="83">
        <f>SUM(F159)</f>
        <v>43557656.969999999</v>
      </c>
      <c r="G158" s="83">
        <f>SUM(G159)</f>
        <v>46056666.969999999</v>
      </c>
    </row>
    <row r="159" spans="1:7" ht="43.5" thickBot="1">
      <c r="A159" s="11">
        <v>152</v>
      </c>
      <c r="B159" s="60" t="s">
        <v>57</v>
      </c>
      <c r="C159" s="60" t="s">
        <v>150</v>
      </c>
      <c r="D159" s="35">
        <v>200</v>
      </c>
      <c r="E159" s="11" t="s">
        <v>264</v>
      </c>
      <c r="F159" s="83">
        <v>43557656.969999999</v>
      </c>
      <c r="G159" s="83">
        <v>46056666.969999999</v>
      </c>
    </row>
    <row r="160" spans="1:7" ht="15.75" thickBot="1">
      <c r="A160" s="8">
        <v>153</v>
      </c>
      <c r="B160" s="60" t="s">
        <v>57</v>
      </c>
      <c r="C160" s="60" t="s">
        <v>75</v>
      </c>
      <c r="D160" s="35"/>
      <c r="E160" s="11" t="s">
        <v>246</v>
      </c>
      <c r="F160" s="83">
        <f>SUM(F161)</f>
        <v>54000000</v>
      </c>
      <c r="G160" s="83">
        <f>SUM(G161)</f>
        <v>42953715.539999999</v>
      </c>
    </row>
    <row r="161" spans="1:7" ht="43.5" thickBot="1">
      <c r="A161" s="8">
        <v>154</v>
      </c>
      <c r="B161" s="60" t="s">
        <v>57</v>
      </c>
      <c r="C161" s="60" t="s">
        <v>444</v>
      </c>
      <c r="D161" s="35"/>
      <c r="E161" s="20" t="s">
        <v>445</v>
      </c>
      <c r="F161" s="83">
        <f>SUM(F162)</f>
        <v>54000000</v>
      </c>
      <c r="G161" s="83">
        <f>SUM(G162)</f>
        <v>42953715.539999999</v>
      </c>
    </row>
    <row r="162" spans="1:7" ht="43.5" thickBot="1">
      <c r="A162" s="11">
        <v>155</v>
      </c>
      <c r="B162" s="60" t="s">
        <v>57</v>
      </c>
      <c r="C162" s="60" t="s">
        <v>444</v>
      </c>
      <c r="D162" s="35">
        <v>400</v>
      </c>
      <c r="E162" s="111" t="s">
        <v>278</v>
      </c>
      <c r="F162" s="83">
        <v>54000000</v>
      </c>
      <c r="G162" s="83">
        <v>42953715.539999999</v>
      </c>
    </row>
    <row r="163" spans="1:7" ht="33.75" customHeight="1" thickBot="1">
      <c r="A163" s="8">
        <v>156</v>
      </c>
      <c r="B163" s="58" t="s">
        <v>58</v>
      </c>
      <c r="C163" s="62"/>
      <c r="D163" s="59"/>
      <c r="E163" s="19" t="s">
        <v>25</v>
      </c>
      <c r="F163" s="80">
        <f>SUM(F164,F177)</f>
        <v>6693431.3600000003</v>
      </c>
      <c r="G163" s="80">
        <f>SUM(G164,G177)</f>
        <v>6693431.3600000003</v>
      </c>
    </row>
    <row r="164" spans="1:7" ht="45.75" customHeight="1" thickBot="1">
      <c r="A164" s="8">
        <v>157</v>
      </c>
      <c r="B164" s="60" t="s">
        <v>58</v>
      </c>
      <c r="C164" s="60" t="s">
        <v>79</v>
      </c>
      <c r="D164" s="61"/>
      <c r="E164" s="11" t="s">
        <v>334</v>
      </c>
      <c r="F164" s="81">
        <f>SUM(F165,F168)</f>
        <v>1630000</v>
      </c>
      <c r="G164" s="81">
        <f>SUM(G165,G168)</f>
        <v>1630000</v>
      </c>
    </row>
    <row r="165" spans="1:7" ht="42.75" customHeight="1" thickBot="1">
      <c r="A165" s="11">
        <v>158</v>
      </c>
      <c r="B165" s="60" t="s">
        <v>58</v>
      </c>
      <c r="C165" s="60" t="s">
        <v>91</v>
      </c>
      <c r="D165" s="35"/>
      <c r="E165" s="11" t="s">
        <v>369</v>
      </c>
      <c r="F165" s="81">
        <f>SUM(F166)</f>
        <v>200000</v>
      </c>
      <c r="G165" s="81">
        <f>SUM(G166)</f>
        <v>200000</v>
      </c>
    </row>
    <row r="166" spans="1:7" ht="49.5" customHeight="1" thickBot="1">
      <c r="A166" s="8">
        <v>159</v>
      </c>
      <c r="B166" s="60" t="s">
        <v>58</v>
      </c>
      <c r="C166" s="60" t="s">
        <v>235</v>
      </c>
      <c r="D166" s="61"/>
      <c r="E166" s="102" t="s">
        <v>443</v>
      </c>
      <c r="F166" s="81">
        <f>SUM(F167)</f>
        <v>200000</v>
      </c>
      <c r="G166" s="81">
        <f>SUM(G167)</f>
        <v>200000</v>
      </c>
    </row>
    <row r="167" spans="1:7" ht="46.5" customHeight="1" thickBot="1">
      <c r="A167" s="8">
        <v>160</v>
      </c>
      <c r="B167" s="60" t="s">
        <v>58</v>
      </c>
      <c r="C167" s="60" t="s">
        <v>235</v>
      </c>
      <c r="D167" s="35">
        <v>200</v>
      </c>
      <c r="E167" s="11" t="s">
        <v>264</v>
      </c>
      <c r="F167" s="81">
        <v>200000</v>
      </c>
      <c r="G167" s="81">
        <v>200000</v>
      </c>
    </row>
    <row r="168" spans="1:7" ht="48.75" customHeight="1" thickBot="1">
      <c r="A168" s="11">
        <v>161</v>
      </c>
      <c r="B168" s="60" t="s">
        <v>58</v>
      </c>
      <c r="C168" s="60" t="s">
        <v>112</v>
      </c>
      <c r="D168" s="35"/>
      <c r="E168" s="11" t="s">
        <v>362</v>
      </c>
      <c r="F168" s="81">
        <f>SUM(F169,F171,F173,F175)</f>
        <v>1430000</v>
      </c>
      <c r="G168" s="81">
        <f>SUM(G169,G171,G173,G175)</f>
        <v>1430000</v>
      </c>
    </row>
    <row r="169" spans="1:7" ht="72" thickBot="1">
      <c r="A169" s="8">
        <v>162</v>
      </c>
      <c r="B169" s="60" t="s">
        <v>58</v>
      </c>
      <c r="C169" s="60" t="s">
        <v>395</v>
      </c>
      <c r="D169" s="35"/>
      <c r="E169" s="20" t="s">
        <v>396</v>
      </c>
      <c r="F169" s="81">
        <f>SUM(F170)</f>
        <v>400000</v>
      </c>
      <c r="G169" s="81">
        <f>SUM(G170)</f>
        <v>400000</v>
      </c>
    </row>
    <row r="170" spans="1:7" ht="43.5" thickBot="1">
      <c r="A170" s="8">
        <v>163</v>
      </c>
      <c r="B170" s="60" t="s">
        <v>58</v>
      </c>
      <c r="C170" s="60" t="s">
        <v>395</v>
      </c>
      <c r="D170" s="35">
        <v>200</v>
      </c>
      <c r="E170" s="11" t="s">
        <v>264</v>
      </c>
      <c r="F170" s="81">
        <v>400000</v>
      </c>
      <c r="G170" s="81">
        <v>400000</v>
      </c>
    </row>
    <row r="171" spans="1:7" ht="20.25" customHeight="1" thickBot="1">
      <c r="A171" s="11">
        <v>164</v>
      </c>
      <c r="B171" s="60" t="s">
        <v>58</v>
      </c>
      <c r="C171" s="60" t="s">
        <v>244</v>
      </c>
      <c r="D171" s="35"/>
      <c r="E171" s="20" t="s">
        <v>245</v>
      </c>
      <c r="F171" s="81">
        <f>SUM(F172)</f>
        <v>150000</v>
      </c>
      <c r="G171" s="81">
        <f>SUM(G172)</f>
        <v>150000</v>
      </c>
    </row>
    <row r="172" spans="1:7" ht="45" customHeight="1" thickBot="1">
      <c r="A172" s="8">
        <v>165</v>
      </c>
      <c r="B172" s="60" t="s">
        <v>58</v>
      </c>
      <c r="C172" s="60" t="s">
        <v>244</v>
      </c>
      <c r="D172" s="35">
        <v>200</v>
      </c>
      <c r="E172" s="11" t="s">
        <v>264</v>
      </c>
      <c r="F172" s="81">
        <v>150000</v>
      </c>
      <c r="G172" s="81">
        <v>150000</v>
      </c>
    </row>
    <row r="173" spans="1:7" ht="18" customHeight="1" thickBot="1">
      <c r="A173" s="8">
        <v>166</v>
      </c>
      <c r="B173" s="60" t="s">
        <v>58</v>
      </c>
      <c r="C173" s="60" t="s">
        <v>397</v>
      </c>
      <c r="D173" s="35"/>
      <c r="E173" s="10" t="s">
        <v>398</v>
      </c>
      <c r="F173" s="81">
        <f>SUM(F174)</f>
        <v>50000</v>
      </c>
      <c r="G173" s="81">
        <f>SUM(G174)</f>
        <v>50000</v>
      </c>
    </row>
    <row r="174" spans="1:7" ht="43.5" thickBot="1">
      <c r="A174" s="11">
        <v>167</v>
      </c>
      <c r="B174" s="60" t="s">
        <v>58</v>
      </c>
      <c r="C174" s="60" t="s">
        <v>397</v>
      </c>
      <c r="D174" s="35">
        <v>200</v>
      </c>
      <c r="E174" s="11" t="s">
        <v>264</v>
      </c>
      <c r="F174" s="81">
        <v>50000</v>
      </c>
      <c r="G174" s="81">
        <v>50000</v>
      </c>
    </row>
    <row r="175" spans="1:7" ht="59.25" customHeight="1" thickBot="1">
      <c r="A175" s="8">
        <v>168</v>
      </c>
      <c r="B175" s="60" t="s">
        <v>58</v>
      </c>
      <c r="C175" s="60" t="s">
        <v>399</v>
      </c>
      <c r="D175" s="35"/>
      <c r="E175" s="101" t="s">
        <v>400</v>
      </c>
      <c r="F175" s="83">
        <f>SUM(F176)</f>
        <v>830000</v>
      </c>
      <c r="G175" s="83">
        <f>SUM(G176)</f>
        <v>830000</v>
      </c>
    </row>
    <row r="176" spans="1:7" ht="42.75" customHeight="1" thickBot="1">
      <c r="A176" s="8">
        <v>169</v>
      </c>
      <c r="B176" s="60" t="s">
        <v>58</v>
      </c>
      <c r="C176" s="60" t="s">
        <v>399</v>
      </c>
      <c r="D176" s="35">
        <v>200</v>
      </c>
      <c r="E176" s="11" t="s">
        <v>264</v>
      </c>
      <c r="F176" s="83">
        <v>830000</v>
      </c>
      <c r="G176" s="83">
        <v>830000</v>
      </c>
    </row>
    <row r="177" spans="1:7" ht="15.75" customHeight="1" thickBot="1">
      <c r="A177" s="11">
        <v>170</v>
      </c>
      <c r="B177" s="60" t="s">
        <v>58</v>
      </c>
      <c r="C177" s="60" t="s">
        <v>75</v>
      </c>
      <c r="D177" s="35"/>
      <c r="E177" s="11" t="s">
        <v>246</v>
      </c>
      <c r="F177" s="81">
        <f>SUM(F178)</f>
        <v>5063431.3600000003</v>
      </c>
      <c r="G177" s="81">
        <f>SUM(G178)</f>
        <v>5063431.3600000003</v>
      </c>
    </row>
    <row r="178" spans="1:7" ht="32.25" customHeight="1" thickBot="1">
      <c r="A178" s="8">
        <v>171</v>
      </c>
      <c r="B178" s="60" t="s">
        <v>58</v>
      </c>
      <c r="C178" s="60" t="s">
        <v>77</v>
      </c>
      <c r="D178" s="35"/>
      <c r="E178" s="20" t="s">
        <v>80</v>
      </c>
      <c r="F178" s="81">
        <f>SUM(F179,F180)</f>
        <v>5063431.3600000003</v>
      </c>
      <c r="G178" s="81">
        <f>SUM(G179,G180)</f>
        <v>5063431.3600000003</v>
      </c>
    </row>
    <row r="179" spans="1:7" ht="86.25" thickBot="1">
      <c r="A179" s="8">
        <v>172</v>
      </c>
      <c r="B179" s="60" t="s">
        <v>58</v>
      </c>
      <c r="C179" s="60" t="s">
        <v>77</v>
      </c>
      <c r="D179" s="35">
        <v>100</v>
      </c>
      <c r="E179" s="11" t="s">
        <v>265</v>
      </c>
      <c r="F179" s="83">
        <v>5003431.3600000003</v>
      </c>
      <c r="G179" s="83">
        <v>5003431.3600000003</v>
      </c>
    </row>
    <row r="180" spans="1:7" ht="43.5" thickBot="1">
      <c r="A180" s="11">
        <v>173</v>
      </c>
      <c r="B180" s="60" t="s">
        <v>58</v>
      </c>
      <c r="C180" s="60" t="s">
        <v>77</v>
      </c>
      <c r="D180" s="35">
        <v>200</v>
      </c>
      <c r="E180" s="11" t="s">
        <v>264</v>
      </c>
      <c r="F180" s="83">
        <v>60000</v>
      </c>
      <c r="G180" s="83">
        <v>60000</v>
      </c>
    </row>
    <row r="181" spans="1:7" ht="29.25" thickBot="1">
      <c r="A181" s="8">
        <v>174</v>
      </c>
      <c r="B181" s="62" t="s">
        <v>59</v>
      </c>
      <c r="C181" s="62"/>
      <c r="D181" s="67"/>
      <c r="E181" s="25" t="s">
        <v>327</v>
      </c>
      <c r="F181" s="87">
        <f>SUM(F182,F190,F205)</f>
        <v>256375690</v>
      </c>
      <c r="G181" s="87">
        <f>SUM(G182,G190,G205)</f>
        <v>332755090</v>
      </c>
    </row>
    <row r="182" spans="1:7" ht="15.75" thickBot="1">
      <c r="A182" s="8">
        <v>175</v>
      </c>
      <c r="B182" s="58" t="s">
        <v>60</v>
      </c>
      <c r="C182" s="58"/>
      <c r="D182" s="59"/>
      <c r="E182" s="19" t="s">
        <v>6</v>
      </c>
      <c r="F182" s="82">
        <f>SUM(F183,F187)</f>
        <v>5297000</v>
      </c>
      <c r="G182" s="82">
        <f>SUM(G183,G187)</f>
        <v>424000</v>
      </c>
    </row>
    <row r="183" spans="1:7" ht="43.5" thickBot="1">
      <c r="A183" s="11">
        <v>176</v>
      </c>
      <c r="B183" s="60" t="s">
        <v>60</v>
      </c>
      <c r="C183" s="60" t="s">
        <v>79</v>
      </c>
      <c r="D183" s="61"/>
      <c r="E183" s="11" t="s">
        <v>334</v>
      </c>
      <c r="F183" s="83">
        <f>SUM(F184)</f>
        <v>4873000</v>
      </c>
      <c r="G183" s="83">
        <f>SUM(G184)</f>
        <v>0</v>
      </c>
    </row>
    <row r="184" spans="1:7" ht="57.75" thickBot="1">
      <c r="A184" s="8">
        <v>177</v>
      </c>
      <c r="B184" s="60" t="s">
        <v>60</v>
      </c>
      <c r="C184" s="60" t="s">
        <v>113</v>
      </c>
      <c r="D184" s="61"/>
      <c r="E184" s="11" t="s">
        <v>361</v>
      </c>
      <c r="F184" s="83">
        <f t="shared" ref="F184:G185" si="6">SUM(F185)</f>
        <v>4873000</v>
      </c>
      <c r="G184" s="83">
        <f t="shared" si="6"/>
        <v>0</v>
      </c>
    </row>
    <row r="185" spans="1:7" ht="43.5" thickBot="1">
      <c r="A185" s="8">
        <v>178</v>
      </c>
      <c r="B185" s="60" t="s">
        <v>60</v>
      </c>
      <c r="C185" s="73" t="s">
        <v>299</v>
      </c>
      <c r="D185" s="35"/>
      <c r="E185" s="20" t="s">
        <v>279</v>
      </c>
      <c r="F185" s="83">
        <f t="shared" si="6"/>
        <v>4873000</v>
      </c>
      <c r="G185" s="83">
        <f t="shared" si="6"/>
        <v>0</v>
      </c>
    </row>
    <row r="186" spans="1:7" ht="43.5" thickBot="1">
      <c r="A186" s="11">
        <v>179</v>
      </c>
      <c r="B186" s="60" t="s">
        <v>60</v>
      </c>
      <c r="C186" s="73" t="s">
        <v>299</v>
      </c>
      <c r="D186" s="35">
        <v>400</v>
      </c>
      <c r="E186" s="11" t="s">
        <v>278</v>
      </c>
      <c r="F186" s="83">
        <v>4873000</v>
      </c>
      <c r="G186" s="83">
        <v>0</v>
      </c>
    </row>
    <row r="187" spans="1:7" ht="15.75" thickBot="1">
      <c r="A187" s="8">
        <v>180</v>
      </c>
      <c r="B187" s="60" t="s">
        <v>60</v>
      </c>
      <c r="C187" s="60" t="s">
        <v>75</v>
      </c>
      <c r="D187" s="35"/>
      <c r="E187" s="11" t="s">
        <v>246</v>
      </c>
      <c r="F187" s="83">
        <f>SUM(F188)</f>
        <v>424000</v>
      </c>
      <c r="G187" s="83">
        <f>SUM(G188)</f>
        <v>424000</v>
      </c>
    </row>
    <row r="188" spans="1:7" ht="29.25" thickBot="1">
      <c r="A188" s="8">
        <v>181</v>
      </c>
      <c r="B188" s="60" t="s">
        <v>60</v>
      </c>
      <c r="C188" s="60" t="s">
        <v>130</v>
      </c>
      <c r="D188" s="35"/>
      <c r="E188" s="20" t="s">
        <v>380</v>
      </c>
      <c r="F188" s="83">
        <f>SUM(F189)</f>
        <v>424000</v>
      </c>
      <c r="G188" s="83">
        <f>SUM(G189)</f>
        <v>424000</v>
      </c>
    </row>
    <row r="189" spans="1:7" ht="19.5" customHeight="1" thickBot="1">
      <c r="A189" s="11">
        <v>182</v>
      </c>
      <c r="B189" s="60" t="s">
        <v>60</v>
      </c>
      <c r="C189" s="60" t="s">
        <v>130</v>
      </c>
      <c r="D189" s="35">
        <v>200</v>
      </c>
      <c r="E189" s="11" t="s">
        <v>264</v>
      </c>
      <c r="F189" s="83">
        <v>424000</v>
      </c>
      <c r="G189" s="83">
        <v>424000</v>
      </c>
    </row>
    <row r="190" spans="1:7" ht="15.75" thickBot="1">
      <c r="A190" s="8">
        <v>183</v>
      </c>
      <c r="B190" s="58" t="s">
        <v>61</v>
      </c>
      <c r="C190" s="62"/>
      <c r="D190" s="59"/>
      <c r="E190" s="19" t="s">
        <v>7</v>
      </c>
      <c r="F190" s="82">
        <f>SUM(F191,F202)</f>
        <v>238917800</v>
      </c>
      <c r="G190" s="82">
        <f>SUM(G191,G202)</f>
        <v>320170200</v>
      </c>
    </row>
    <row r="191" spans="1:7" ht="43.5" thickBot="1">
      <c r="A191" s="8">
        <v>184</v>
      </c>
      <c r="B191" s="60" t="s">
        <v>61</v>
      </c>
      <c r="C191" s="60" t="s">
        <v>79</v>
      </c>
      <c r="D191" s="61"/>
      <c r="E191" s="11" t="s">
        <v>334</v>
      </c>
      <c r="F191" s="83">
        <f>SUM(F192,F195)</f>
        <v>238882800</v>
      </c>
      <c r="G191" s="83">
        <f>SUM(G192,G195)</f>
        <v>320135200</v>
      </c>
    </row>
    <row r="192" spans="1:7" ht="44.25" customHeight="1" thickBot="1">
      <c r="A192" s="11">
        <v>185</v>
      </c>
      <c r="B192" s="60" t="s">
        <v>61</v>
      </c>
      <c r="C192" s="60" t="s">
        <v>112</v>
      </c>
      <c r="D192" s="35"/>
      <c r="E192" s="11" t="s">
        <v>362</v>
      </c>
      <c r="F192" s="83">
        <f>SUM(F193)</f>
        <v>230882800</v>
      </c>
      <c r="G192" s="83">
        <f>SUM(G193)</f>
        <v>312135200</v>
      </c>
    </row>
    <row r="193" spans="1:7" ht="46.5" customHeight="1" thickBot="1">
      <c r="A193" s="8">
        <v>186</v>
      </c>
      <c r="B193" s="60" t="s">
        <v>61</v>
      </c>
      <c r="C193" s="60" t="s">
        <v>446</v>
      </c>
      <c r="D193" s="61"/>
      <c r="E193" s="20" t="s">
        <v>447</v>
      </c>
      <c r="F193" s="83">
        <f>SUM(F194)</f>
        <v>230882800</v>
      </c>
      <c r="G193" s="83">
        <f>SUM(G194)</f>
        <v>312135200</v>
      </c>
    </row>
    <row r="194" spans="1:7" ht="43.5" thickBot="1">
      <c r="A194" s="8">
        <v>187</v>
      </c>
      <c r="B194" s="60" t="s">
        <v>61</v>
      </c>
      <c r="C194" s="60" t="s">
        <v>446</v>
      </c>
      <c r="D194" s="35">
        <v>400</v>
      </c>
      <c r="E194" s="11" t="s">
        <v>278</v>
      </c>
      <c r="F194" s="83">
        <v>230882800</v>
      </c>
      <c r="G194" s="83">
        <v>312135200</v>
      </c>
    </row>
    <row r="195" spans="1:7" ht="64.5" customHeight="1" thickBot="1">
      <c r="A195" s="11">
        <v>188</v>
      </c>
      <c r="B195" s="60" t="s">
        <v>61</v>
      </c>
      <c r="C195" s="60" t="s">
        <v>113</v>
      </c>
      <c r="D195" s="61"/>
      <c r="E195" s="11" t="s">
        <v>360</v>
      </c>
      <c r="F195" s="83">
        <f>SUM(F196,F198,F200)</f>
        <v>8000000</v>
      </c>
      <c r="G195" s="83">
        <f>SUM(G196,G198,G200)</f>
        <v>8000000</v>
      </c>
    </row>
    <row r="196" spans="1:7" ht="63" customHeight="1" thickBot="1">
      <c r="A196" s="8">
        <v>189</v>
      </c>
      <c r="B196" s="60" t="s">
        <v>61</v>
      </c>
      <c r="C196" s="60" t="s">
        <v>216</v>
      </c>
      <c r="D196" s="35"/>
      <c r="E196" s="45" t="s">
        <v>291</v>
      </c>
      <c r="F196" s="83">
        <f>SUM(F197)</f>
        <v>3000000</v>
      </c>
      <c r="G196" s="83">
        <f>SUM(G197)</f>
        <v>3000000</v>
      </c>
    </row>
    <row r="197" spans="1:7" ht="43.5" thickBot="1">
      <c r="A197" s="8">
        <v>190</v>
      </c>
      <c r="B197" s="60" t="s">
        <v>61</v>
      </c>
      <c r="C197" s="60" t="s">
        <v>216</v>
      </c>
      <c r="D197" s="35">
        <v>200</v>
      </c>
      <c r="E197" s="11" t="s">
        <v>264</v>
      </c>
      <c r="F197" s="83">
        <v>3000000</v>
      </c>
      <c r="G197" s="83">
        <v>3000000</v>
      </c>
    </row>
    <row r="198" spans="1:7" ht="36.75" customHeight="1" thickBot="1">
      <c r="A198" s="11">
        <v>191</v>
      </c>
      <c r="B198" s="60" t="s">
        <v>61</v>
      </c>
      <c r="C198" s="60" t="s">
        <v>217</v>
      </c>
      <c r="D198" s="35"/>
      <c r="E198" s="20" t="s">
        <v>151</v>
      </c>
      <c r="F198" s="83">
        <f>SUM(F199)</f>
        <v>3000000</v>
      </c>
      <c r="G198" s="83">
        <f>SUM(G199)</f>
        <v>3000000</v>
      </c>
    </row>
    <row r="199" spans="1:7" ht="44.25" customHeight="1" thickBot="1">
      <c r="A199" s="8">
        <v>192</v>
      </c>
      <c r="B199" s="60" t="s">
        <v>61</v>
      </c>
      <c r="C199" s="60" t="s">
        <v>217</v>
      </c>
      <c r="D199" s="35">
        <v>200</v>
      </c>
      <c r="E199" s="11" t="s">
        <v>264</v>
      </c>
      <c r="F199" s="83">
        <v>3000000</v>
      </c>
      <c r="G199" s="83">
        <v>3000000</v>
      </c>
    </row>
    <row r="200" spans="1:7" ht="49.5" customHeight="1" thickBot="1">
      <c r="A200" s="8">
        <v>193</v>
      </c>
      <c r="B200" s="60" t="s">
        <v>61</v>
      </c>
      <c r="C200" s="60" t="s">
        <v>280</v>
      </c>
      <c r="D200" s="35"/>
      <c r="E200" s="20" t="s">
        <v>281</v>
      </c>
      <c r="F200" s="83">
        <f>SUM(F201)</f>
        <v>2000000</v>
      </c>
      <c r="G200" s="83">
        <f>SUM(G201)</f>
        <v>2000000</v>
      </c>
    </row>
    <row r="201" spans="1:7" ht="43.5" thickBot="1">
      <c r="A201" s="11">
        <v>194</v>
      </c>
      <c r="B201" s="60" t="s">
        <v>61</v>
      </c>
      <c r="C201" s="60" t="s">
        <v>280</v>
      </c>
      <c r="D201" s="35">
        <v>200</v>
      </c>
      <c r="E201" s="11" t="s">
        <v>264</v>
      </c>
      <c r="F201" s="83">
        <v>2000000</v>
      </c>
      <c r="G201" s="83">
        <v>2000000</v>
      </c>
    </row>
    <row r="202" spans="1:7" ht="15.75" thickBot="1">
      <c r="A202" s="8">
        <v>195</v>
      </c>
      <c r="B202" s="60" t="s">
        <v>61</v>
      </c>
      <c r="C202" s="60" t="s">
        <v>75</v>
      </c>
      <c r="D202" s="35"/>
      <c r="E202" s="11" t="s">
        <v>246</v>
      </c>
      <c r="F202" s="83">
        <f>SUM(F203)</f>
        <v>35000</v>
      </c>
      <c r="G202" s="83">
        <f>SUM(G203)</f>
        <v>35000</v>
      </c>
    </row>
    <row r="203" spans="1:7" ht="103.5" customHeight="1" thickBot="1">
      <c r="A203" s="8">
        <v>196</v>
      </c>
      <c r="B203" s="60" t="s">
        <v>61</v>
      </c>
      <c r="C203" s="60" t="s">
        <v>115</v>
      </c>
      <c r="D203" s="35"/>
      <c r="E203" s="20" t="s">
        <v>26</v>
      </c>
      <c r="F203" s="83">
        <f>SUM(F204)</f>
        <v>35000</v>
      </c>
      <c r="G203" s="83">
        <f>SUM(G204)</f>
        <v>35000</v>
      </c>
    </row>
    <row r="204" spans="1:7" ht="15.75" thickBot="1">
      <c r="A204" s="11">
        <v>197</v>
      </c>
      <c r="B204" s="60" t="s">
        <v>61</v>
      </c>
      <c r="C204" s="60" t="s">
        <v>115</v>
      </c>
      <c r="D204" s="35"/>
      <c r="E204" s="11" t="s">
        <v>267</v>
      </c>
      <c r="F204" s="83">
        <v>35000</v>
      </c>
      <c r="G204" s="83">
        <v>35000</v>
      </c>
    </row>
    <row r="205" spans="1:7" ht="15.75" thickBot="1">
      <c r="A205" s="8">
        <v>198</v>
      </c>
      <c r="B205" s="58" t="s">
        <v>62</v>
      </c>
      <c r="C205" s="62"/>
      <c r="D205" s="59"/>
      <c r="E205" s="19" t="s">
        <v>8</v>
      </c>
      <c r="F205" s="82">
        <f>F206+F223</f>
        <v>12160890</v>
      </c>
      <c r="G205" s="82">
        <f>G206+G223</f>
        <v>12160890</v>
      </c>
    </row>
    <row r="206" spans="1:7" ht="43.5" thickBot="1">
      <c r="A206" s="8">
        <v>199</v>
      </c>
      <c r="B206" s="60" t="s">
        <v>62</v>
      </c>
      <c r="C206" s="60" t="s">
        <v>79</v>
      </c>
      <c r="D206" s="61"/>
      <c r="E206" s="11" t="s">
        <v>334</v>
      </c>
      <c r="F206" s="83">
        <f>F207+F210</f>
        <v>11960890</v>
      </c>
      <c r="G206" s="83">
        <f>G207+G210</f>
        <v>11960890</v>
      </c>
    </row>
    <row r="207" spans="1:7" ht="43.5" thickBot="1">
      <c r="A207" s="11">
        <v>200</v>
      </c>
      <c r="B207" s="60" t="s">
        <v>62</v>
      </c>
      <c r="C207" s="60" t="s">
        <v>96</v>
      </c>
      <c r="D207" s="61"/>
      <c r="E207" s="11" t="s">
        <v>449</v>
      </c>
      <c r="F207" s="83">
        <v>200000</v>
      </c>
      <c r="G207" s="83">
        <v>200000</v>
      </c>
    </row>
    <row r="208" spans="1:7" ht="43.5" thickBot="1">
      <c r="A208" s="8">
        <v>201</v>
      </c>
      <c r="B208" s="60" t="s">
        <v>62</v>
      </c>
      <c r="C208" s="60" t="s">
        <v>448</v>
      </c>
      <c r="D208" s="61"/>
      <c r="E208" s="11" t="s">
        <v>450</v>
      </c>
      <c r="F208" s="83">
        <v>200000</v>
      </c>
      <c r="G208" s="83">
        <v>200000</v>
      </c>
    </row>
    <row r="209" spans="1:7" ht="43.5" thickBot="1">
      <c r="A209" s="8">
        <v>202</v>
      </c>
      <c r="B209" s="60" t="s">
        <v>62</v>
      </c>
      <c r="C209" s="60" t="s">
        <v>448</v>
      </c>
      <c r="D209" s="35">
        <v>200</v>
      </c>
      <c r="E209" s="11" t="s">
        <v>264</v>
      </c>
      <c r="F209" s="83">
        <v>200000</v>
      </c>
      <c r="G209" s="83">
        <v>200000</v>
      </c>
    </row>
    <row r="210" spans="1:7" ht="60.75" customHeight="1" thickBot="1">
      <c r="A210" s="11">
        <v>203</v>
      </c>
      <c r="B210" s="60" t="s">
        <v>62</v>
      </c>
      <c r="C210" s="60" t="s">
        <v>113</v>
      </c>
      <c r="D210" s="61"/>
      <c r="E210" s="11" t="s">
        <v>360</v>
      </c>
      <c r="F210" s="83">
        <f>SUM(F211,F214,F215,F217,F219,F221)</f>
        <v>11760890</v>
      </c>
      <c r="G210" s="83">
        <f>SUM(G211,G214,G215,G217,G219,G221)</f>
        <v>11760890</v>
      </c>
    </row>
    <row r="211" spans="1:7" ht="15.75" thickBot="1">
      <c r="A211" s="8">
        <v>204</v>
      </c>
      <c r="B211" s="60" t="s">
        <v>62</v>
      </c>
      <c r="C211" s="60" t="s">
        <v>218</v>
      </c>
      <c r="D211" s="61"/>
      <c r="E211" s="20" t="s">
        <v>9</v>
      </c>
      <c r="F211" s="83">
        <f>SUM(F212)</f>
        <v>7856890</v>
      </c>
      <c r="G211" s="83">
        <f>SUM(G212)</f>
        <v>7856890</v>
      </c>
    </row>
    <row r="212" spans="1:7" ht="43.5" thickBot="1">
      <c r="A212" s="8">
        <v>205</v>
      </c>
      <c r="B212" s="60" t="s">
        <v>62</v>
      </c>
      <c r="C212" s="60" t="s">
        <v>218</v>
      </c>
      <c r="D212" s="35">
        <v>200</v>
      </c>
      <c r="E212" s="11" t="s">
        <v>264</v>
      </c>
      <c r="F212" s="83">
        <v>7856890</v>
      </c>
      <c r="G212" s="83">
        <v>7856890</v>
      </c>
    </row>
    <row r="213" spans="1:7" ht="15.75" thickBot="1">
      <c r="A213" s="11">
        <v>206</v>
      </c>
      <c r="B213" s="60" t="s">
        <v>62</v>
      </c>
      <c r="C213" s="60" t="s">
        <v>219</v>
      </c>
      <c r="D213" s="61"/>
      <c r="E213" s="20" t="s">
        <v>175</v>
      </c>
      <c r="F213" s="107">
        <f>SUM(F214)</f>
        <v>1254000</v>
      </c>
      <c r="G213" s="108">
        <f>SUM(G214)</f>
        <v>1254000</v>
      </c>
    </row>
    <row r="214" spans="1:7" ht="43.5" thickBot="1">
      <c r="A214" s="8">
        <v>207</v>
      </c>
      <c r="B214" s="60" t="s">
        <v>62</v>
      </c>
      <c r="C214" s="60" t="s">
        <v>219</v>
      </c>
      <c r="D214" s="35">
        <v>200</v>
      </c>
      <c r="E214" s="11" t="s">
        <v>264</v>
      </c>
      <c r="F214" s="83">
        <v>1254000</v>
      </c>
      <c r="G214" s="83">
        <v>1254000</v>
      </c>
    </row>
    <row r="215" spans="1:7" ht="30" thickBot="1">
      <c r="A215" s="8">
        <v>208</v>
      </c>
      <c r="B215" s="60" t="s">
        <v>62</v>
      </c>
      <c r="C215" s="60" t="s">
        <v>401</v>
      </c>
      <c r="D215" s="35"/>
      <c r="E215" s="34" t="s">
        <v>402</v>
      </c>
      <c r="F215" s="83">
        <f>SUM(F216)</f>
        <v>150000</v>
      </c>
      <c r="G215" s="83">
        <f>SUM(G216)</f>
        <v>150000</v>
      </c>
    </row>
    <row r="216" spans="1:7" ht="43.5" thickBot="1">
      <c r="A216" s="11">
        <v>209</v>
      </c>
      <c r="B216" s="60" t="s">
        <v>62</v>
      </c>
      <c r="C216" s="60" t="s">
        <v>401</v>
      </c>
      <c r="D216" s="35">
        <v>200</v>
      </c>
      <c r="E216" s="11" t="s">
        <v>264</v>
      </c>
      <c r="F216" s="83">
        <v>150000</v>
      </c>
      <c r="G216" s="83">
        <v>150000</v>
      </c>
    </row>
    <row r="217" spans="1:7" ht="29.25" thickBot="1">
      <c r="A217" s="8">
        <v>210</v>
      </c>
      <c r="B217" s="60" t="s">
        <v>62</v>
      </c>
      <c r="C217" s="60" t="s">
        <v>403</v>
      </c>
      <c r="D217" s="35"/>
      <c r="E217" s="102" t="s">
        <v>404</v>
      </c>
      <c r="F217" s="83">
        <f>SUM(F218)</f>
        <v>300000</v>
      </c>
      <c r="G217" s="83">
        <f>SUM(G218)</f>
        <v>300000</v>
      </c>
    </row>
    <row r="218" spans="1:7" ht="43.5" thickBot="1">
      <c r="A218" s="8">
        <v>211</v>
      </c>
      <c r="B218" s="60" t="s">
        <v>62</v>
      </c>
      <c r="C218" s="60" t="s">
        <v>403</v>
      </c>
      <c r="D218" s="35">
        <v>200</v>
      </c>
      <c r="E218" s="11" t="s">
        <v>264</v>
      </c>
      <c r="F218" s="83">
        <v>300000</v>
      </c>
      <c r="G218" s="83">
        <v>300000</v>
      </c>
    </row>
    <row r="219" spans="1:7" ht="29.25" thickBot="1">
      <c r="A219" s="11">
        <v>212</v>
      </c>
      <c r="B219" s="60" t="s">
        <v>62</v>
      </c>
      <c r="C219" s="60" t="s">
        <v>220</v>
      </c>
      <c r="D219" s="35"/>
      <c r="E219" s="7" t="s">
        <v>160</v>
      </c>
      <c r="F219" s="83">
        <f>SUM(F220)</f>
        <v>200000</v>
      </c>
      <c r="G219" s="83">
        <f>SUM(G220)</f>
        <v>200000</v>
      </c>
    </row>
    <row r="220" spans="1:7" ht="48" customHeight="1" thickBot="1">
      <c r="A220" s="8">
        <v>213</v>
      </c>
      <c r="B220" s="60" t="s">
        <v>62</v>
      </c>
      <c r="C220" s="60" t="s">
        <v>220</v>
      </c>
      <c r="D220" s="35">
        <v>200</v>
      </c>
      <c r="E220" s="11" t="s">
        <v>264</v>
      </c>
      <c r="F220" s="83">
        <v>200000</v>
      </c>
      <c r="G220" s="83">
        <v>200000</v>
      </c>
    </row>
    <row r="221" spans="1:7" ht="73.5" customHeight="1" thickBot="1">
      <c r="A221" s="8">
        <v>214</v>
      </c>
      <c r="B221" s="60" t="s">
        <v>62</v>
      </c>
      <c r="C221" s="60" t="s">
        <v>282</v>
      </c>
      <c r="D221" s="35"/>
      <c r="E221" s="20" t="s">
        <v>283</v>
      </c>
      <c r="F221" s="83">
        <f>F222</f>
        <v>2000000</v>
      </c>
      <c r="G221" s="83">
        <f>G222</f>
        <v>2000000</v>
      </c>
    </row>
    <row r="222" spans="1:7" ht="44.25" customHeight="1" thickBot="1">
      <c r="A222" s="11">
        <v>215</v>
      </c>
      <c r="B222" s="60" t="s">
        <v>62</v>
      </c>
      <c r="C222" s="60" t="s">
        <v>282</v>
      </c>
      <c r="D222" s="35">
        <v>200</v>
      </c>
      <c r="E222" s="11" t="s">
        <v>264</v>
      </c>
      <c r="F222" s="83">
        <v>2000000</v>
      </c>
      <c r="G222" s="83">
        <v>2000000</v>
      </c>
    </row>
    <row r="223" spans="1:7" ht="44.25" customHeight="1" thickBot="1">
      <c r="A223" s="8">
        <v>216</v>
      </c>
      <c r="B223" s="60" t="s">
        <v>62</v>
      </c>
      <c r="C223" s="60" t="s">
        <v>451</v>
      </c>
      <c r="D223" s="35"/>
      <c r="E223" s="11" t="s">
        <v>453</v>
      </c>
      <c r="F223" s="83">
        <f>F224</f>
        <v>200000</v>
      </c>
      <c r="G223" s="83">
        <f>G224</f>
        <v>200000</v>
      </c>
    </row>
    <row r="224" spans="1:7" ht="44.25" customHeight="1" thickBot="1">
      <c r="A224" s="8">
        <v>217</v>
      </c>
      <c r="B224" s="60" t="s">
        <v>62</v>
      </c>
      <c r="C224" s="60" t="s">
        <v>452</v>
      </c>
      <c r="D224" s="35"/>
      <c r="E224" s="11" t="s">
        <v>454</v>
      </c>
      <c r="F224" s="83">
        <f>F225</f>
        <v>200000</v>
      </c>
      <c r="G224" s="83">
        <f>G225</f>
        <v>200000</v>
      </c>
    </row>
    <row r="225" spans="1:7" ht="44.25" customHeight="1" thickBot="1">
      <c r="A225" s="11">
        <v>218</v>
      </c>
      <c r="B225" s="60" t="s">
        <v>62</v>
      </c>
      <c r="C225" s="60" t="s">
        <v>452</v>
      </c>
      <c r="D225" s="35">
        <v>200</v>
      </c>
      <c r="E225" s="11" t="s">
        <v>264</v>
      </c>
      <c r="F225" s="83">
        <v>200000</v>
      </c>
      <c r="G225" s="83">
        <v>200000</v>
      </c>
    </row>
    <row r="226" spans="1:7" ht="15.75" thickBot="1">
      <c r="A226" s="8">
        <v>219</v>
      </c>
      <c r="B226" s="62" t="s">
        <v>63</v>
      </c>
      <c r="C226" s="62"/>
      <c r="D226" s="67"/>
      <c r="E226" s="25" t="s">
        <v>328</v>
      </c>
      <c r="F226" s="87">
        <f>SUM(F227,F236)</f>
        <v>1350000</v>
      </c>
      <c r="G226" s="87">
        <f>SUM(G227,G236)</f>
        <v>1350000</v>
      </c>
    </row>
    <row r="227" spans="1:7" ht="33" customHeight="1" thickBot="1">
      <c r="A227" s="8">
        <v>220</v>
      </c>
      <c r="B227" s="58" t="s">
        <v>64</v>
      </c>
      <c r="C227" s="58"/>
      <c r="D227" s="59"/>
      <c r="E227" s="19" t="s">
        <v>27</v>
      </c>
      <c r="F227" s="82">
        <f>SUM(F228)</f>
        <v>450000</v>
      </c>
      <c r="G227" s="82">
        <f>SUM(G228)</f>
        <v>450000</v>
      </c>
    </row>
    <row r="228" spans="1:7" ht="43.5" thickBot="1">
      <c r="A228" s="11">
        <v>221</v>
      </c>
      <c r="B228" s="60" t="s">
        <v>64</v>
      </c>
      <c r="C228" s="60" t="s">
        <v>79</v>
      </c>
      <c r="D228" s="61"/>
      <c r="E228" s="11" t="s">
        <v>354</v>
      </c>
      <c r="F228" s="83">
        <f>SUM(F229)</f>
        <v>450000</v>
      </c>
      <c r="G228" s="83">
        <f>SUM(G229)</f>
        <v>450000</v>
      </c>
    </row>
    <row r="229" spans="1:7" ht="43.5" thickBot="1">
      <c r="A229" s="8">
        <v>222</v>
      </c>
      <c r="B229" s="60" t="s">
        <v>64</v>
      </c>
      <c r="C229" s="60" t="s">
        <v>92</v>
      </c>
      <c r="D229" s="35"/>
      <c r="E229" s="11" t="s">
        <v>359</v>
      </c>
      <c r="F229" s="83">
        <f>SUM(F230,F232,F234)</f>
        <v>450000</v>
      </c>
      <c r="G229" s="83">
        <f>SUM(G230,G232,G234)</f>
        <v>450000</v>
      </c>
    </row>
    <row r="230" spans="1:7" ht="29.25" thickBot="1">
      <c r="A230" s="8">
        <v>223</v>
      </c>
      <c r="B230" s="60" t="s">
        <v>64</v>
      </c>
      <c r="C230" s="60" t="s">
        <v>405</v>
      </c>
      <c r="D230" s="35"/>
      <c r="E230" s="20" t="s">
        <v>406</v>
      </c>
      <c r="F230" s="83">
        <f>SUM(F231)</f>
        <v>230000</v>
      </c>
      <c r="G230" s="83">
        <f>SUM(G231)</f>
        <v>230000</v>
      </c>
    </row>
    <row r="231" spans="1:7" ht="43.5" thickBot="1">
      <c r="A231" s="11">
        <v>224</v>
      </c>
      <c r="B231" s="60" t="s">
        <v>64</v>
      </c>
      <c r="C231" s="60" t="s">
        <v>405</v>
      </c>
      <c r="D231" s="35">
        <v>200</v>
      </c>
      <c r="E231" s="11" t="s">
        <v>264</v>
      </c>
      <c r="F231" s="83">
        <v>230000</v>
      </c>
      <c r="G231" s="83">
        <v>230000</v>
      </c>
    </row>
    <row r="232" spans="1:7" ht="47.25" customHeight="1" thickBot="1">
      <c r="A232" s="8">
        <v>225</v>
      </c>
      <c r="B232" s="60" t="s">
        <v>64</v>
      </c>
      <c r="C232" s="60" t="s">
        <v>221</v>
      </c>
      <c r="D232" s="35"/>
      <c r="E232" s="37" t="s">
        <v>116</v>
      </c>
      <c r="F232" s="83">
        <f>SUM(F233)</f>
        <v>190000</v>
      </c>
      <c r="G232" s="83">
        <f>SUM(G233)</f>
        <v>190000</v>
      </c>
    </row>
    <row r="233" spans="1:7" ht="45.75" customHeight="1" thickBot="1">
      <c r="A233" s="8">
        <v>226</v>
      </c>
      <c r="B233" s="60" t="s">
        <v>64</v>
      </c>
      <c r="C233" s="60" t="s">
        <v>221</v>
      </c>
      <c r="D233" s="35">
        <v>200</v>
      </c>
      <c r="E233" s="11" t="s">
        <v>264</v>
      </c>
      <c r="F233" s="83">
        <v>190000</v>
      </c>
      <c r="G233" s="83">
        <v>190000</v>
      </c>
    </row>
    <row r="234" spans="1:7" ht="33" customHeight="1" thickBot="1">
      <c r="A234" s="11">
        <v>227</v>
      </c>
      <c r="B234" s="60" t="s">
        <v>64</v>
      </c>
      <c r="C234" s="60" t="s">
        <v>222</v>
      </c>
      <c r="D234" s="35"/>
      <c r="E234" s="26" t="s">
        <v>117</v>
      </c>
      <c r="F234" s="83">
        <f>SUM(F235)</f>
        <v>30000</v>
      </c>
      <c r="G234" s="83">
        <f>SUM(G235)</f>
        <v>30000</v>
      </c>
    </row>
    <row r="235" spans="1:7" ht="48" customHeight="1" thickBot="1">
      <c r="A235" s="8">
        <v>228</v>
      </c>
      <c r="B235" s="60" t="s">
        <v>64</v>
      </c>
      <c r="C235" s="60" t="s">
        <v>222</v>
      </c>
      <c r="D235" s="35">
        <v>200</v>
      </c>
      <c r="E235" s="11" t="s">
        <v>264</v>
      </c>
      <c r="F235" s="83">
        <v>30000</v>
      </c>
      <c r="G235" s="83">
        <v>30000</v>
      </c>
    </row>
    <row r="236" spans="1:7" ht="33.75" customHeight="1" thickBot="1">
      <c r="A236" s="8">
        <v>229</v>
      </c>
      <c r="B236" s="58" t="s">
        <v>270</v>
      </c>
      <c r="C236" s="60"/>
      <c r="D236" s="35"/>
      <c r="E236" s="19" t="s">
        <v>271</v>
      </c>
      <c r="F236" s="83">
        <f t="shared" ref="F236:G239" si="7">SUM(F237)</f>
        <v>900000</v>
      </c>
      <c r="G236" s="83">
        <f t="shared" si="7"/>
        <v>900000</v>
      </c>
    </row>
    <row r="237" spans="1:7" ht="43.5" thickBot="1">
      <c r="A237" s="11">
        <v>230</v>
      </c>
      <c r="B237" s="60" t="s">
        <v>270</v>
      </c>
      <c r="C237" s="60" t="s">
        <v>79</v>
      </c>
      <c r="D237" s="35"/>
      <c r="E237" s="11" t="s">
        <v>354</v>
      </c>
      <c r="F237" s="83">
        <f t="shared" si="7"/>
        <v>900000</v>
      </c>
      <c r="G237" s="83">
        <f t="shared" si="7"/>
        <v>900000</v>
      </c>
    </row>
    <row r="238" spans="1:7" ht="48.75" customHeight="1" thickBot="1">
      <c r="A238" s="8">
        <v>231</v>
      </c>
      <c r="B238" s="60" t="s">
        <v>270</v>
      </c>
      <c r="C238" s="60" t="s">
        <v>92</v>
      </c>
      <c r="D238" s="35"/>
      <c r="E238" s="11" t="s">
        <v>359</v>
      </c>
      <c r="F238" s="83">
        <f t="shared" si="7"/>
        <v>900000</v>
      </c>
      <c r="G238" s="83">
        <f t="shared" si="7"/>
        <v>900000</v>
      </c>
    </row>
    <row r="239" spans="1:7" s="44" customFormat="1" ht="21" customHeight="1" thickBot="1">
      <c r="A239" s="8">
        <v>232</v>
      </c>
      <c r="B239" s="72" t="s">
        <v>270</v>
      </c>
      <c r="C239" s="72" t="s">
        <v>272</v>
      </c>
      <c r="D239" s="74"/>
      <c r="E239" s="45" t="s">
        <v>273</v>
      </c>
      <c r="F239" s="83">
        <f t="shared" si="7"/>
        <v>900000</v>
      </c>
      <c r="G239" s="83">
        <f t="shared" si="7"/>
        <v>900000</v>
      </c>
    </row>
    <row r="240" spans="1:7" ht="43.5" thickBot="1">
      <c r="A240" s="11">
        <v>233</v>
      </c>
      <c r="B240" s="60" t="s">
        <v>270</v>
      </c>
      <c r="C240" s="60" t="s">
        <v>272</v>
      </c>
      <c r="D240" s="35">
        <v>200</v>
      </c>
      <c r="E240" s="11" t="s">
        <v>264</v>
      </c>
      <c r="F240" s="83">
        <v>900000</v>
      </c>
      <c r="G240" s="83">
        <v>900000</v>
      </c>
    </row>
    <row r="241" spans="1:7" ht="15.75" thickBot="1">
      <c r="A241" s="8">
        <v>234</v>
      </c>
      <c r="B241" s="62" t="s">
        <v>65</v>
      </c>
      <c r="C241" s="62"/>
      <c r="D241" s="67"/>
      <c r="E241" s="25" t="s">
        <v>329</v>
      </c>
      <c r="F241" s="79">
        <f>SUM(F242,F266,F285,F310,F337)</f>
        <v>559195292.90999997</v>
      </c>
      <c r="G241" s="79">
        <f>SUM(G242,G266,G285,G310,G337)</f>
        <v>571627623.90999997</v>
      </c>
    </row>
    <row r="242" spans="1:7" ht="15.75" thickBot="1">
      <c r="A242" s="8">
        <v>235</v>
      </c>
      <c r="B242" s="58" t="s">
        <v>66</v>
      </c>
      <c r="C242" s="58"/>
      <c r="D242" s="59"/>
      <c r="E242" s="19" t="s">
        <v>10</v>
      </c>
      <c r="F242" s="80">
        <f>SUM(F243)</f>
        <v>168415252</v>
      </c>
      <c r="G242" s="80">
        <f>SUM(G243)</f>
        <v>172479394</v>
      </c>
    </row>
    <row r="243" spans="1:7" ht="47.25" customHeight="1" thickBot="1">
      <c r="A243" s="11">
        <v>236</v>
      </c>
      <c r="B243" s="60" t="s">
        <v>66</v>
      </c>
      <c r="C243" s="60" t="s">
        <v>102</v>
      </c>
      <c r="D243" s="61"/>
      <c r="E243" s="11" t="s">
        <v>358</v>
      </c>
      <c r="F243" s="81">
        <f>SUM(F244,F257)</f>
        <v>168415252</v>
      </c>
      <c r="G243" s="81">
        <f>SUM(G244,G257)</f>
        <v>172479394</v>
      </c>
    </row>
    <row r="244" spans="1:7" ht="43.5" thickBot="1">
      <c r="A244" s="8">
        <v>237</v>
      </c>
      <c r="B244" s="60" t="s">
        <v>66</v>
      </c>
      <c r="C244" s="60" t="s">
        <v>103</v>
      </c>
      <c r="D244" s="35"/>
      <c r="E244" s="11" t="s">
        <v>357</v>
      </c>
      <c r="F244" s="81">
        <f>SUM(F245,F247,F249,F251,F253,F255)</f>
        <v>161462384</v>
      </c>
      <c r="G244" s="81">
        <f>SUM(G245,G247,G249,G251,G253,G255)</f>
        <v>165377218</v>
      </c>
    </row>
    <row r="245" spans="1:7" ht="74.25" customHeight="1" thickBot="1">
      <c r="A245" s="8">
        <v>238</v>
      </c>
      <c r="B245" s="60" t="s">
        <v>66</v>
      </c>
      <c r="C245" s="60" t="s">
        <v>177</v>
      </c>
      <c r="D245" s="61"/>
      <c r="E245" s="23" t="s">
        <v>381</v>
      </c>
      <c r="F245" s="81">
        <f>SUM(F246)</f>
        <v>66637619</v>
      </c>
      <c r="G245" s="81">
        <f>SUM(G246)</f>
        <v>68860453</v>
      </c>
    </row>
    <row r="246" spans="1:7" ht="43.5" thickBot="1">
      <c r="A246" s="11">
        <v>239</v>
      </c>
      <c r="B246" s="60" t="s">
        <v>66</v>
      </c>
      <c r="C246" s="60" t="s">
        <v>177</v>
      </c>
      <c r="D246" s="35">
        <v>600</v>
      </c>
      <c r="E246" s="11" t="s">
        <v>262</v>
      </c>
      <c r="F246" s="81">
        <v>66637619</v>
      </c>
      <c r="G246" s="81">
        <v>68860453</v>
      </c>
    </row>
    <row r="247" spans="1:7" ht="92.25" customHeight="1" thickBot="1">
      <c r="A247" s="8">
        <v>240</v>
      </c>
      <c r="B247" s="60" t="s">
        <v>66</v>
      </c>
      <c r="C247" s="60" t="s">
        <v>178</v>
      </c>
      <c r="D247" s="35"/>
      <c r="E247" s="20" t="s">
        <v>284</v>
      </c>
      <c r="F247" s="81">
        <f>SUM(F248)</f>
        <v>748800</v>
      </c>
      <c r="G247" s="81">
        <f>SUM(G248)</f>
        <v>748800</v>
      </c>
    </row>
    <row r="248" spans="1:7" ht="43.5" thickBot="1">
      <c r="A248" s="8">
        <v>241</v>
      </c>
      <c r="B248" s="60" t="s">
        <v>66</v>
      </c>
      <c r="C248" s="60" t="s">
        <v>178</v>
      </c>
      <c r="D248" s="35">
        <v>600</v>
      </c>
      <c r="E248" s="11" t="s">
        <v>262</v>
      </c>
      <c r="F248" s="81">
        <v>748800</v>
      </c>
      <c r="G248" s="81">
        <v>748800</v>
      </c>
    </row>
    <row r="249" spans="1:7" ht="135" customHeight="1" thickBot="1">
      <c r="A249" s="11">
        <v>242</v>
      </c>
      <c r="B249" s="60" t="s">
        <v>66</v>
      </c>
      <c r="C249" s="60" t="s">
        <v>104</v>
      </c>
      <c r="D249" s="35"/>
      <c r="E249" s="20" t="s">
        <v>28</v>
      </c>
      <c r="F249" s="86">
        <f>SUM(F250)</f>
        <v>81937000</v>
      </c>
      <c r="G249" s="86">
        <f>SUM(G250)</f>
        <v>83582000</v>
      </c>
    </row>
    <row r="250" spans="1:7" ht="43.5" thickBot="1">
      <c r="A250" s="8">
        <v>243</v>
      </c>
      <c r="B250" s="60" t="s">
        <v>66</v>
      </c>
      <c r="C250" s="60" t="s">
        <v>104</v>
      </c>
      <c r="D250" s="35">
        <v>600</v>
      </c>
      <c r="E250" s="11" t="s">
        <v>262</v>
      </c>
      <c r="F250" s="86">
        <v>81937000</v>
      </c>
      <c r="G250" s="86">
        <v>83582000</v>
      </c>
    </row>
    <row r="251" spans="1:7" ht="161.25" customHeight="1" thickBot="1">
      <c r="A251" s="8">
        <v>244</v>
      </c>
      <c r="B251" s="60" t="s">
        <v>66</v>
      </c>
      <c r="C251" s="60" t="s">
        <v>105</v>
      </c>
      <c r="D251" s="35"/>
      <c r="E251" s="20" t="s">
        <v>250</v>
      </c>
      <c r="F251" s="83">
        <f>SUM(F252)</f>
        <v>1180000</v>
      </c>
      <c r="G251" s="83">
        <f>SUM(G252)</f>
        <v>1227000</v>
      </c>
    </row>
    <row r="252" spans="1:7" ht="47.25" customHeight="1" thickBot="1">
      <c r="A252" s="11">
        <v>245</v>
      </c>
      <c r="B252" s="60" t="s">
        <v>66</v>
      </c>
      <c r="C252" s="60" t="s">
        <v>105</v>
      </c>
      <c r="D252" s="35">
        <v>600</v>
      </c>
      <c r="E252" s="11" t="s">
        <v>262</v>
      </c>
      <c r="F252" s="83">
        <v>1180000</v>
      </c>
      <c r="G252" s="83">
        <v>1227000</v>
      </c>
    </row>
    <row r="253" spans="1:7" ht="19.5" customHeight="1" thickBot="1">
      <c r="A253" s="8">
        <v>246</v>
      </c>
      <c r="B253" s="60" t="s">
        <v>66</v>
      </c>
      <c r="C253" s="60" t="s">
        <v>179</v>
      </c>
      <c r="D253" s="35"/>
      <c r="E253" s="20" t="s">
        <v>382</v>
      </c>
      <c r="F253" s="81">
        <f>SUM(F254)</f>
        <v>10140565</v>
      </c>
      <c r="G253" s="81">
        <f>SUM(G254)</f>
        <v>10140565</v>
      </c>
    </row>
    <row r="254" spans="1:7" ht="48" customHeight="1" thickBot="1">
      <c r="A254" s="8">
        <v>247</v>
      </c>
      <c r="B254" s="60" t="s">
        <v>66</v>
      </c>
      <c r="C254" s="60" t="s">
        <v>179</v>
      </c>
      <c r="D254" s="35">
        <v>600</v>
      </c>
      <c r="E254" s="11" t="s">
        <v>262</v>
      </c>
      <c r="F254" s="81">
        <v>10140565</v>
      </c>
      <c r="G254" s="81">
        <v>10140565</v>
      </c>
    </row>
    <row r="255" spans="1:7" ht="29.25" customHeight="1" thickBot="1">
      <c r="A255" s="11">
        <v>248</v>
      </c>
      <c r="B255" s="60" t="s">
        <v>66</v>
      </c>
      <c r="C255" s="60" t="s">
        <v>407</v>
      </c>
      <c r="D255" s="35"/>
      <c r="E255" s="20" t="s">
        <v>408</v>
      </c>
      <c r="F255" s="81">
        <f>SUM(F256)</f>
        <v>818400</v>
      </c>
      <c r="G255" s="81">
        <f>SUM(G256)</f>
        <v>818400</v>
      </c>
    </row>
    <row r="256" spans="1:7" ht="48" customHeight="1" thickBot="1">
      <c r="A256" s="8">
        <v>249</v>
      </c>
      <c r="B256" s="60" t="s">
        <v>66</v>
      </c>
      <c r="C256" s="60" t="s">
        <v>407</v>
      </c>
      <c r="D256" s="35">
        <v>600</v>
      </c>
      <c r="E256" s="11" t="s">
        <v>262</v>
      </c>
      <c r="F256" s="81">
        <v>818400</v>
      </c>
      <c r="G256" s="81">
        <v>818400</v>
      </c>
    </row>
    <row r="257" spans="1:7" ht="48.75" customHeight="1" thickBot="1">
      <c r="A257" s="8">
        <v>250</v>
      </c>
      <c r="B257" s="60" t="s">
        <v>66</v>
      </c>
      <c r="C257" s="60" t="s">
        <v>106</v>
      </c>
      <c r="D257" s="61"/>
      <c r="E257" s="11" t="s">
        <v>352</v>
      </c>
      <c r="F257" s="81">
        <f>SUM(F258,F260,F262,F264)</f>
        <v>6952868</v>
      </c>
      <c r="G257" s="81">
        <f>SUM(G258,G260,G262,G264)</f>
        <v>7102176</v>
      </c>
    </row>
    <row r="258" spans="1:7" ht="76.5" customHeight="1" thickBot="1">
      <c r="A258" s="11">
        <v>251</v>
      </c>
      <c r="B258" s="60" t="s">
        <v>66</v>
      </c>
      <c r="C258" s="60" t="s">
        <v>180</v>
      </c>
      <c r="D258" s="61"/>
      <c r="E258" s="20" t="s">
        <v>383</v>
      </c>
      <c r="F258" s="81">
        <f>SUM(F259)</f>
        <v>3150214</v>
      </c>
      <c r="G258" s="81">
        <f>SUM(G259)</f>
        <v>3253286</v>
      </c>
    </row>
    <row r="259" spans="1:7" ht="47.25" customHeight="1" thickBot="1">
      <c r="A259" s="8">
        <v>252</v>
      </c>
      <c r="B259" s="60" t="s">
        <v>66</v>
      </c>
      <c r="C259" s="60" t="s">
        <v>180</v>
      </c>
      <c r="D259" s="35">
        <v>600</v>
      </c>
      <c r="E259" s="11" t="s">
        <v>262</v>
      </c>
      <c r="F259" s="81">
        <v>3150214</v>
      </c>
      <c r="G259" s="81">
        <v>3253286</v>
      </c>
    </row>
    <row r="260" spans="1:7" ht="191.25" customHeight="1" thickBot="1">
      <c r="A260" s="8">
        <v>253</v>
      </c>
      <c r="B260" s="60" t="s">
        <v>66</v>
      </c>
      <c r="C260" s="60" t="s">
        <v>107</v>
      </c>
      <c r="D260" s="61"/>
      <c r="E260" s="20" t="s">
        <v>29</v>
      </c>
      <c r="F260" s="83">
        <f>SUM(F261)</f>
        <v>2966988</v>
      </c>
      <c r="G260" s="83">
        <f>SUM(G261)</f>
        <v>3010624</v>
      </c>
    </row>
    <row r="261" spans="1:7" ht="43.5" thickBot="1">
      <c r="A261" s="11">
        <v>254</v>
      </c>
      <c r="B261" s="60" t="s">
        <v>66</v>
      </c>
      <c r="C261" s="60" t="s">
        <v>107</v>
      </c>
      <c r="D261" s="35">
        <v>600</v>
      </c>
      <c r="E261" s="11" t="s">
        <v>262</v>
      </c>
      <c r="F261" s="83">
        <v>2966988</v>
      </c>
      <c r="G261" s="83">
        <v>3010624</v>
      </c>
    </row>
    <row r="262" spans="1:7" ht="257.25" thickBot="1">
      <c r="A262" s="8">
        <v>255</v>
      </c>
      <c r="B262" s="60" t="s">
        <v>66</v>
      </c>
      <c r="C262" s="60" t="s">
        <v>108</v>
      </c>
      <c r="D262" s="35"/>
      <c r="E262" s="20" t="s">
        <v>30</v>
      </c>
      <c r="F262" s="83">
        <f>SUM(F263)</f>
        <v>63400</v>
      </c>
      <c r="G262" s="83">
        <f>SUM(G263)</f>
        <v>66000</v>
      </c>
    </row>
    <row r="263" spans="1:7" ht="50.25" customHeight="1" thickBot="1">
      <c r="A263" s="8">
        <v>256</v>
      </c>
      <c r="B263" s="60" t="s">
        <v>66</v>
      </c>
      <c r="C263" s="60" t="s">
        <v>108</v>
      </c>
      <c r="D263" s="35">
        <v>600</v>
      </c>
      <c r="E263" s="11" t="s">
        <v>262</v>
      </c>
      <c r="F263" s="83">
        <v>63400</v>
      </c>
      <c r="G263" s="83">
        <v>66000</v>
      </c>
    </row>
    <row r="264" spans="1:7" ht="31.5" customHeight="1" thickBot="1">
      <c r="A264" s="11">
        <v>257</v>
      </c>
      <c r="B264" s="60" t="s">
        <v>66</v>
      </c>
      <c r="C264" s="60" t="s">
        <v>409</v>
      </c>
      <c r="D264" s="35"/>
      <c r="E264" s="45" t="s">
        <v>114</v>
      </c>
      <c r="F264" s="81">
        <f>SUM(F265)</f>
        <v>772266</v>
      </c>
      <c r="G264" s="81">
        <f>SUM(G265)</f>
        <v>772266</v>
      </c>
    </row>
    <row r="265" spans="1:7" ht="43.5" thickBot="1">
      <c r="A265" s="8">
        <v>258</v>
      </c>
      <c r="B265" s="60" t="s">
        <v>66</v>
      </c>
      <c r="C265" s="60" t="s">
        <v>409</v>
      </c>
      <c r="D265" s="35">
        <v>600</v>
      </c>
      <c r="E265" s="11" t="s">
        <v>262</v>
      </c>
      <c r="F265" s="81">
        <v>772266</v>
      </c>
      <c r="G265" s="81">
        <v>772266</v>
      </c>
    </row>
    <row r="266" spans="1:7" ht="21" customHeight="1" thickBot="1">
      <c r="A266" s="8">
        <v>259</v>
      </c>
      <c r="B266" s="60" t="s">
        <v>67</v>
      </c>
      <c r="C266" s="62"/>
      <c r="D266" s="59"/>
      <c r="E266" s="19" t="s">
        <v>11</v>
      </c>
      <c r="F266" s="80">
        <f>SUM(F267)</f>
        <v>327173807.64999998</v>
      </c>
      <c r="G266" s="80">
        <f>SUM(G267)</f>
        <v>334080642.64999998</v>
      </c>
    </row>
    <row r="267" spans="1:7" ht="43.5" thickBot="1">
      <c r="A267" s="11">
        <v>260</v>
      </c>
      <c r="B267" s="60" t="s">
        <v>67</v>
      </c>
      <c r="C267" s="60" t="s">
        <v>102</v>
      </c>
      <c r="D267" s="61"/>
      <c r="E267" s="11" t="s">
        <v>353</v>
      </c>
      <c r="F267" s="81">
        <f>SUM(F268)</f>
        <v>327173807.64999998</v>
      </c>
      <c r="G267" s="81">
        <f>SUM(G268)</f>
        <v>334080642.64999998</v>
      </c>
    </row>
    <row r="268" spans="1:7" ht="43.5" thickBot="1">
      <c r="A268" s="8">
        <v>261</v>
      </c>
      <c r="B268" s="60" t="s">
        <v>67</v>
      </c>
      <c r="C268" s="60" t="s">
        <v>106</v>
      </c>
      <c r="D268" s="35"/>
      <c r="E268" s="11" t="s">
        <v>356</v>
      </c>
      <c r="F268" s="81">
        <f>SUM(F269,F271,F273,F275,F277,F281,F279,F283)</f>
        <v>327173807.64999998</v>
      </c>
      <c r="G268" s="81">
        <f>SUM(G269,G271,G273,G275,G277,G279,G281,G283)</f>
        <v>334080642.64999998</v>
      </c>
    </row>
    <row r="269" spans="1:7" ht="74.25" customHeight="1" thickBot="1">
      <c r="A269" s="8">
        <v>262</v>
      </c>
      <c r="B269" s="60" t="s">
        <v>67</v>
      </c>
      <c r="C269" s="60" t="s">
        <v>180</v>
      </c>
      <c r="D269" s="61"/>
      <c r="E269" s="20" t="s">
        <v>383</v>
      </c>
      <c r="F269" s="81">
        <f>SUM(F270)</f>
        <v>110552509.65000001</v>
      </c>
      <c r="G269" s="81">
        <f>SUM(G270)</f>
        <v>113939080.65000001</v>
      </c>
    </row>
    <row r="270" spans="1:7" ht="48" customHeight="1" thickBot="1">
      <c r="A270" s="11">
        <v>263</v>
      </c>
      <c r="B270" s="60" t="s">
        <v>67</v>
      </c>
      <c r="C270" s="60" t="s">
        <v>180</v>
      </c>
      <c r="D270" s="35">
        <v>600</v>
      </c>
      <c r="E270" s="11" t="s">
        <v>262</v>
      </c>
      <c r="F270" s="81">
        <v>110552509.65000001</v>
      </c>
      <c r="G270" s="81">
        <v>113939080.65000001</v>
      </c>
    </row>
    <row r="271" spans="1:7" ht="91.5" customHeight="1" thickBot="1">
      <c r="A271" s="8">
        <v>264</v>
      </c>
      <c r="B271" s="60" t="s">
        <v>67</v>
      </c>
      <c r="C271" s="60" t="s">
        <v>263</v>
      </c>
      <c r="D271" s="35"/>
      <c r="E271" s="21" t="s">
        <v>391</v>
      </c>
      <c r="F271" s="81">
        <f>SUM(F272)</f>
        <v>1414400</v>
      </c>
      <c r="G271" s="81">
        <f>SUM(G272)</f>
        <v>1414400</v>
      </c>
    </row>
    <row r="272" spans="1:7" ht="43.5" thickBot="1">
      <c r="A272" s="8">
        <v>265</v>
      </c>
      <c r="B272" s="60" t="s">
        <v>67</v>
      </c>
      <c r="C272" s="60" t="s">
        <v>263</v>
      </c>
      <c r="D272" s="35">
        <v>600</v>
      </c>
      <c r="E272" s="11" t="s">
        <v>262</v>
      </c>
      <c r="F272" s="81">
        <v>1414400</v>
      </c>
      <c r="G272" s="81">
        <v>1414400</v>
      </c>
    </row>
    <row r="273" spans="1:7" ht="186" thickBot="1">
      <c r="A273" s="11">
        <v>266</v>
      </c>
      <c r="B273" s="60" t="s">
        <v>67</v>
      </c>
      <c r="C273" s="60" t="s">
        <v>107</v>
      </c>
      <c r="D273" s="61"/>
      <c r="E273" s="20" t="s">
        <v>31</v>
      </c>
      <c r="F273" s="83">
        <f>SUM(F274)</f>
        <v>162817012</v>
      </c>
      <c r="G273" s="83">
        <f>SUM(G274)</f>
        <v>165230376</v>
      </c>
    </row>
    <row r="274" spans="1:7" ht="45.75" customHeight="1" thickBot="1">
      <c r="A274" s="8">
        <v>267</v>
      </c>
      <c r="B274" s="60" t="s">
        <v>67</v>
      </c>
      <c r="C274" s="60" t="s">
        <v>107</v>
      </c>
      <c r="D274" s="35">
        <v>600</v>
      </c>
      <c r="E274" s="11" t="s">
        <v>262</v>
      </c>
      <c r="F274" s="83">
        <v>162817012</v>
      </c>
      <c r="G274" s="83">
        <v>165230376</v>
      </c>
    </row>
    <row r="275" spans="1:7" ht="262.5" customHeight="1" thickBot="1">
      <c r="A275" s="8">
        <v>268</v>
      </c>
      <c r="B275" s="60" t="s">
        <v>67</v>
      </c>
      <c r="C275" s="60" t="s">
        <v>108</v>
      </c>
      <c r="D275" s="35"/>
      <c r="E275" s="20" t="s">
        <v>32</v>
      </c>
      <c r="F275" s="83">
        <f>SUM(F276)</f>
        <v>7720600</v>
      </c>
      <c r="G275" s="83">
        <f>SUM(G276)</f>
        <v>8029000</v>
      </c>
    </row>
    <row r="276" spans="1:7" ht="43.5" thickBot="1">
      <c r="A276" s="11">
        <v>269</v>
      </c>
      <c r="B276" s="60" t="s">
        <v>67</v>
      </c>
      <c r="C276" s="60" t="s">
        <v>108</v>
      </c>
      <c r="D276" s="35">
        <v>600</v>
      </c>
      <c r="E276" s="11" t="s">
        <v>262</v>
      </c>
      <c r="F276" s="83">
        <v>7720600</v>
      </c>
      <c r="G276" s="83">
        <v>8029000</v>
      </c>
    </row>
    <row r="277" spans="1:7" ht="63" customHeight="1" thickBot="1">
      <c r="A277" s="8">
        <v>270</v>
      </c>
      <c r="B277" s="60" t="s">
        <v>67</v>
      </c>
      <c r="C277" s="60" t="s">
        <v>300</v>
      </c>
      <c r="D277" s="35"/>
      <c r="E277" s="48" t="s">
        <v>302</v>
      </c>
      <c r="F277" s="86">
        <f>SUM(F278)</f>
        <v>12597600</v>
      </c>
      <c r="G277" s="86">
        <f>SUM(G278)</f>
        <v>13103000</v>
      </c>
    </row>
    <row r="278" spans="1:7" ht="43.5" thickBot="1">
      <c r="A278" s="8">
        <v>271</v>
      </c>
      <c r="B278" s="60" t="s">
        <v>67</v>
      </c>
      <c r="C278" s="60" t="s">
        <v>300</v>
      </c>
      <c r="D278" s="35">
        <v>600</v>
      </c>
      <c r="E278" s="11" t="s">
        <v>262</v>
      </c>
      <c r="F278" s="86">
        <v>12597600</v>
      </c>
      <c r="G278" s="86">
        <v>13103000</v>
      </c>
    </row>
    <row r="279" spans="1:7" ht="30" thickBot="1">
      <c r="A279" s="11">
        <v>272</v>
      </c>
      <c r="B279" s="60" t="s">
        <v>67</v>
      </c>
      <c r="C279" s="60" t="s">
        <v>410</v>
      </c>
      <c r="D279" s="35"/>
      <c r="E279" s="103" t="s">
        <v>411</v>
      </c>
      <c r="F279" s="83">
        <f>SUM(F280)</f>
        <v>7104086</v>
      </c>
      <c r="G279" s="83">
        <f>SUM(G280)</f>
        <v>7104086</v>
      </c>
    </row>
    <row r="280" spans="1:7" ht="43.5" thickBot="1">
      <c r="A280" s="8">
        <v>273</v>
      </c>
      <c r="B280" s="60" t="s">
        <v>67</v>
      </c>
      <c r="C280" s="60" t="s">
        <v>410</v>
      </c>
      <c r="D280" s="35">
        <v>600</v>
      </c>
      <c r="E280" s="104" t="s">
        <v>262</v>
      </c>
      <c r="F280" s="83">
        <v>7104086</v>
      </c>
      <c r="G280" s="83">
        <v>7104086</v>
      </c>
    </row>
    <row r="281" spans="1:7" ht="59.25" customHeight="1" thickBot="1">
      <c r="A281" s="8">
        <v>274</v>
      </c>
      <c r="B281" s="60" t="s">
        <v>67</v>
      </c>
      <c r="C281" s="60" t="s">
        <v>301</v>
      </c>
      <c r="D281" s="35"/>
      <c r="E281" s="34" t="s">
        <v>303</v>
      </c>
      <c r="F281" s="83">
        <f>SUM(F282)</f>
        <v>10234600</v>
      </c>
      <c r="G281" s="83">
        <f>SUM(G282)</f>
        <v>10527700</v>
      </c>
    </row>
    <row r="282" spans="1:7" ht="43.5" thickBot="1">
      <c r="A282" s="11">
        <v>275</v>
      </c>
      <c r="B282" s="60" t="s">
        <v>67</v>
      </c>
      <c r="C282" s="60" t="s">
        <v>301</v>
      </c>
      <c r="D282" s="35">
        <v>600</v>
      </c>
      <c r="E282" s="11" t="s">
        <v>262</v>
      </c>
      <c r="F282" s="83">
        <v>10234600</v>
      </c>
      <c r="G282" s="83">
        <v>10527700</v>
      </c>
    </row>
    <row r="283" spans="1:7" ht="72.75" thickBot="1">
      <c r="A283" s="8">
        <v>276</v>
      </c>
      <c r="B283" s="60" t="s">
        <v>67</v>
      </c>
      <c r="C283" s="60" t="s">
        <v>309</v>
      </c>
      <c r="D283" s="35"/>
      <c r="E283" s="34" t="s">
        <v>310</v>
      </c>
      <c r="F283" s="83">
        <f>SUM(F284)</f>
        <v>14733000</v>
      </c>
      <c r="G283" s="83">
        <f>SUM(G284)</f>
        <v>14733000</v>
      </c>
    </row>
    <row r="284" spans="1:7" ht="43.5" thickBot="1">
      <c r="A284" s="8">
        <v>277</v>
      </c>
      <c r="B284" s="60" t="s">
        <v>67</v>
      </c>
      <c r="C284" s="60" t="s">
        <v>309</v>
      </c>
      <c r="D284" s="35">
        <v>600</v>
      </c>
      <c r="E284" s="11" t="s">
        <v>262</v>
      </c>
      <c r="F284" s="86">
        <v>14733000</v>
      </c>
      <c r="G284" s="86">
        <v>14733000</v>
      </c>
    </row>
    <row r="285" spans="1:7" ht="15.75" thickBot="1">
      <c r="A285" s="11">
        <v>278</v>
      </c>
      <c r="B285" s="58" t="s">
        <v>152</v>
      </c>
      <c r="C285" s="60"/>
      <c r="D285" s="35"/>
      <c r="E285" s="19" t="s">
        <v>153</v>
      </c>
      <c r="F285" s="80">
        <f>SUM(F286,F292,F300)</f>
        <v>32812713</v>
      </c>
      <c r="G285" s="80">
        <f>SUM(G286,G292,G300)</f>
        <v>33451021</v>
      </c>
    </row>
    <row r="286" spans="1:7" ht="51" customHeight="1" thickBot="1">
      <c r="A286" s="8">
        <v>279</v>
      </c>
      <c r="B286" s="60" t="s">
        <v>152</v>
      </c>
      <c r="C286" s="60" t="s">
        <v>197</v>
      </c>
      <c r="D286" s="35"/>
      <c r="E286" s="11" t="s">
        <v>346</v>
      </c>
      <c r="F286" s="83">
        <f>SUM(F287)</f>
        <v>5417364</v>
      </c>
      <c r="G286" s="83">
        <f>SUM(G287)</f>
        <v>5417364</v>
      </c>
    </row>
    <row r="287" spans="1:7" ht="50.25" customHeight="1" thickBot="1">
      <c r="A287" s="8">
        <v>280</v>
      </c>
      <c r="B287" s="60" t="s">
        <v>152</v>
      </c>
      <c r="C287" s="60" t="s">
        <v>198</v>
      </c>
      <c r="D287" s="35"/>
      <c r="E287" s="11" t="s">
        <v>355</v>
      </c>
      <c r="F287" s="83">
        <f>SUM(F288,F290)</f>
        <v>5417364</v>
      </c>
      <c r="G287" s="83">
        <f>SUM(G288,G290)</f>
        <v>5417364</v>
      </c>
    </row>
    <row r="288" spans="1:7" ht="79.5" customHeight="1" thickBot="1">
      <c r="A288" s="11">
        <v>281</v>
      </c>
      <c r="B288" s="60" t="s">
        <v>152</v>
      </c>
      <c r="C288" s="60" t="s">
        <v>187</v>
      </c>
      <c r="D288" s="35"/>
      <c r="E288" s="23" t="s">
        <v>186</v>
      </c>
      <c r="F288" s="86">
        <f>SUM(F289)</f>
        <v>1536364</v>
      </c>
      <c r="G288" s="86">
        <f>SUM(G289)</f>
        <v>1536364</v>
      </c>
    </row>
    <row r="289" spans="1:7" ht="43.5" thickBot="1">
      <c r="A289" s="8">
        <v>282</v>
      </c>
      <c r="B289" s="60" t="s">
        <v>152</v>
      </c>
      <c r="C289" s="60" t="s">
        <v>187</v>
      </c>
      <c r="D289" s="35">
        <v>600</v>
      </c>
      <c r="E289" s="11" t="s">
        <v>262</v>
      </c>
      <c r="F289" s="86">
        <v>1536364</v>
      </c>
      <c r="G289" s="86">
        <v>1536364</v>
      </c>
    </row>
    <row r="290" spans="1:7" ht="104.25" customHeight="1" thickBot="1">
      <c r="A290" s="8">
        <v>283</v>
      </c>
      <c r="B290" s="60" t="s">
        <v>152</v>
      </c>
      <c r="C290" s="60" t="s">
        <v>188</v>
      </c>
      <c r="D290" s="35"/>
      <c r="E290" s="23" t="s">
        <v>189</v>
      </c>
      <c r="F290" s="83">
        <f>SUM(F291)</f>
        <v>3881000</v>
      </c>
      <c r="G290" s="83">
        <f>SUM(G291)</f>
        <v>3881000</v>
      </c>
    </row>
    <row r="291" spans="1:7" ht="43.5" thickBot="1">
      <c r="A291" s="11">
        <v>284</v>
      </c>
      <c r="B291" s="60" t="s">
        <v>152</v>
      </c>
      <c r="C291" s="60" t="s">
        <v>188</v>
      </c>
      <c r="D291" s="35">
        <v>600</v>
      </c>
      <c r="E291" s="11" t="s">
        <v>262</v>
      </c>
      <c r="F291" s="83">
        <v>3881000</v>
      </c>
      <c r="G291" s="83">
        <v>3881000</v>
      </c>
    </row>
    <row r="292" spans="1:7" ht="44.25" customHeight="1" thickBot="1">
      <c r="A292" s="8">
        <v>285</v>
      </c>
      <c r="B292" s="60" t="s">
        <v>152</v>
      </c>
      <c r="C292" s="60" t="s">
        <v>79</v>
      </c>
      <c r="D292" s="35"/>
      <c r="E292" s="11" t="s">
        <v>354</v>
      </c>
      <c r="F292" s="83">
        <f>SUM(F293)</f>
        <v>8549210</v>
      </c>
      <c r="G292" s="83">
        <f>SUM(G293)</f>
        <v>8549210</v>
      </c>
    </row>
    <row r="293" spans="1:7" ht="48" customHeight="1" thickBot="1">
      <c r="A293" s="8">
        <v>286</v>
      </c>
      <c r="B293" s="60" t="s">
        <v>152</v>
      </c>
      <c r="C293" s="60" t="s">
        <v>123</v>
      </c>
      <c r="D293" s="35"/>
      <c r="E293" s="11" t="s">
        <v>336</v>
      </c>
      <c r="F293" s="83">
        <f>SUM(F294,F296,F298)</f>
        <v>8549210</v>
      </c>
      <c r="G293" s="83">
        <f>SUM(G294,G296,G298)</f>
        <v>8549210</v>
      </c>
    </row>
    <row r="294" spans="1:7" ht="61.5" customHeight="1" thickBot="1">
      <c r="A294" s="11">
        <v>287</v>
      </c>
      <c r="B294" s="60" t="s">
        <v>152</v>
      </c>
      <c r="C294" s="60" t="s">
        <v>190</v>
      </c>
      <c r="D294" s="35"/>
      <c r="E294" s="23" t="s">
        <v>183</v>
      </c>
      <c r="F294" s="83">
        <f>SUM(F295)</f>
        <v>3094091</v>
      </c>
      <c r="G294" s="83">
        <f>SUM(G295)</f>
        <v>3094091</v>
      </c>
    </row>
    <row r="295" spans="1:7" ht="43.5" thickBot="1">
      <c r="A295" s="8">
        <v>288</v>
      </c>
      <c r="B295" s="60" t="s">
        <v>152</v>
      </c>
      <c r="C295" s="60" t="s">
        <v>190</v>
      </c>
      <c r="D295" s="35">
        <v>600</v>
      </c>
      <c r="E295" s="11" t="s">
        <v>262</v>
      </c>
      <c r="F295" s="83">
        <v>3094091</v>
      </c>
      <c r="G295" s="83">
        <v>3094091</v>
      </c>
    </row>
    <row r="296" spans="1:7" ht="104.25" customHeight="1" thickBot="1">
      <c r="A296" s="8">
        <v>289</v>
      </c>
      <c r="B296" s="60" t="s">
        <v>152</v>
      </c>
      <c r="C296" s="60" t="s">
        <v>191</v>
      </c>
      <c r="D296" s="35"/>
      <c r="E296" s="23" t="s">
        <v>184</v>
      </c>
      <c r="F296" s="83">
        <f>SUM(F297)</f>
        <v>5371119</v>
      </c>
      <c r="G296" s="83">
        <f>SUM(G297)</f>
        <v>5371119</v>
      </c>
    </row>
    <row r="297" spans="1:7" ht="43.5" thickBot="1">
      <c r="A297" s="11">
        <v>290</v>
      </c>
      <c r="B297" s="60" t="s">
        <v>152</v>
      </c>
      <c r="C297" s="60" t="s">
        <v>191</v>
      </c>
      <c r="D297" s="35">
        <v>600</v>
      </c>
      <c r="E297" s="11" t="s">
        <v>262</v>
      </c>
      <c r="F297" s="83">
        <v>5371119</v>
      </c>
      <c r="G297" s="83">
        <v>5371119</v>
      </c>
    </row>
    <row r="298" spans="1:7" s="46" customFormat="1" ht="78.75" customHeight="1" thickBot="1">
      <c r="A298" s="8">
        <v>291</v>
      </c>
      <c r="B298" s="72" t="s">
        <v>152</v>
      </c>
      <c r="C298" s="72" t="s">
        <v>192</v>
      </c>
      <c r="D298" s="74"/>
      <c r="E298" s="45" t="s">
        <v>292</v>
      </c>
      <c r="F298" s="83">
        <f>SUM(F299)</f>
        <v>84000</v>
      </c>
      <c r="G298" s="83">
        <f>SUM(G299)</f>
        <v>84000</v>
      </c>
    </row>
    <row r="299" spans="1:7" ht="49.5" customHeight="1" thickBot="1">
      <c r="A299" s="8">
        <v>292</v>
      </c>
      <c r="B299" s="60" t="s">
        <v>152</v>
      </c>
      <c r="C299" s="60" t="s">
        <v>192</v>
      </c>
      <c r="D299" s="35">
        <v>600</v>
      </c>
      <c r="E299" s="11" t="s">
        <v>262</v>
      </c>
      <c r="F299" s="83">
        <v>84000</v>
      </c>
      <c r="G299" s="83">
        <v>84000</v>
      </c>
    </row>
    <row r="300" spans="1:7" ht="49.5" customHeight="1" thickBot="1">
      <c r="A300" s="11">
        <v>293</v>
      </c>
      <c r="B300" s="60" t="s">
        <v>152</v>
      </c>
      <c r="C300" s="60" t="s">
        <v>102</v>
      </c>
      <c r="D300" s="35"/>
      <c r="E300" s="11" t="s">
        <v>353</v>
      </c>
      <c r="F300" s="81">
        <f>SUM(F301)</f>
        <v>18846139</v>
      </c>
      <c r="G300" s="81">
        <f>SUM(G301)</f>
        <v>19484447</v>
      </c>
    </row>
    <row r="301" spans="1:7" ht="57.75" thickBot="1">
      <c r="A301" s="8">
        <v>294</v>
      </c>
      <c r="B301" s="60" t="s">
        <v>152</v>
      </c>
      <c r="C301" s="60" t="s">
        <v>109</v>
      </c>
      <c r="D301" s="35"/>
      <c r="E301" s="11" t="s">
        <v>351</v>
      </c>
      <c r="F301" s="81">
        <f>SUM(F302,F304,F306,F308)</f>
        <v>18846139</v>
      </c>
      <c r="G301" s="81">
        <f>SUM(G302,G304,G306,G308)</f>
        <v>19484447</v>
      </c>
    </row>
    <row r="302" spans="1:7" ht="57.75" thickBot="1">
      <c r="A302" s="8">
        <v>295</v>
      </c>
      <c r="B302" s="60" t="s">
        <v>152</v>
      </c>
      <c r="C302" s="60" t="s">
        <v>182</v>
      </c>
      <c r="D302" s="35"/>
      <c r="E302" s="29" t="s">
        <v>183</v>
      </c>
      <c r="F302" s="81">
        <f>SUM(F303)</f>
        <v>9468573</v>
      </c>
      <c r="G302" s="81">
        <f>SUM(G303)</f>
        <v>9744706</v>
      </c>
    </row>
    <row r="303" spans="1:7" ht="45" customHeight="1" thickBot="1">
      <c r="A303" s="11">
        <v>296</v>
      </c>
      <c r="B303" s="60" t="s">
        <v>152</v>
      </c>
      <c r="C303" s="60" t="s">
        <v>182</v>
      </c>
      <c r="D303" s="35">
        <v>600</v>
      </c>
      <c r="E303" s="11" t="s">
        <v>262</v>
      </c>
      <c r="F303" s="81">
        <v>9468573</v>
      </c>
      <c r="G303" s="81">
        <v>9744706</v>
      </c>
    </row>
    <row r="304" spans="1:7" ht="103.5" customHeight="1" thickBot="1">
      <c r="A304" s="8">
        <v>297</v>
      </c>
      <c r="B304" s="60" t="s">
        <v>152</v>
      </c>
      <c r="C304" s="60" t="s">
        <v>181</v>
      </c>
      <c r="D304" s="35"/>
      <c r="E304" s="23" t="s">
        <v>184</v>
      </c>
      <c r="F304" s="81">
        <f>SUM(F305)</f>
        <v>9054366</v>
      </c>
      <c r="G304" s="81">
        <f>SUM(G305)</f>
        <v>9416541</v>
      </c>
    </row>
    <row r="305" spans="1:7" ht="43.5" thickBot="1">
      <c r="A305" s="8">
        <v>298</v>
      </c>
      <c r="B305" s="60" t="s">
        <v>152</v>
      </c>
      <c r="C305" s="60" t="s">
        <v>181</v>
      </c>
      <c r="D305" s="35">
        <v>600</v>
      </c>
      <c r="E305" s="11" t="s">
        <v>262</v>
      </c>
      <c r="F305" s="81">
        <v>9054366</v>
      </c>
      <c r="G305" s="81">
        <v>9416541</v>
      </c>
    </row>
    <row r="306" spans="1:7" ht="93.75" customHeight="1" thickBot="1">
      <c r="A306" s="11">
        <v>299</v>
      </c>
      <c r="B306" s="60" t="s">
        <v>152</v>
      </c>
      <c r="C306" s="60" t="s">
        <v>185</v>
      </c>
      <c r="D306" s="35"/>
      <c r="E306" s="21" t="s">
        <v>285</v>
      </c>
      <c r="F306" s="81">
        <f>SUM(F307)</f>
        <v>104000</v>
      </c>
      <c r="G306" s="81">
        <f>SUM(G307)</f>
        <v>104000</v>
      </c>
    </row>
    <row r="307" spans="1:7" ht="43.5" thickBot="1">
      <c r="A307" s="8">
        <v>300</v>
      </c>
      <c r="B307" s="60" t="s">
        <v>152</v>
      </c>
      <c r="C307" s="60" t="s">
        <v>185</v>
      </c>
      <c r="D307" s="35">
        <v>600</v>
      </c>
      <c r="E307" s="11" t="s">
        <v>262</v>
      </c>
      <c r="F307" s="81">
        <v>104000</v>
      </c>
      <c r="G307" s="81">
        <v>104000</v>
      </c>
    </row>
    <row r="308" spans="1:7" ht="34.5" customHeight="1" thickBot="1">
      <c r="A308" s="8">
        <v>301</v>
      </c>
      <c r="B308" s="60" t="s">
        <v>152</v>
      </c>
      <c r="C308" s="60" t="s">
        <v>412</v>
      </c>
      <c r="D308" s="35"/>
      <c r="E308" s="20" t="s">
        <v>411</v>
      </c>
      <c r="F308" s="81">
        <f>SUM(F309)</f>
        <v>219200</v>
      </c>
      <c r="G308" s="81">
        <f>SUM(G309)</f>
        <v>219200</v>
      </c>
    </row>
    <row r="309" spans="1:7" ht="43.5" thickBot="1">
      <c r="A309" s="11">
        <v>302</v>
      </c>
      <c r="B309" s="60" t="s">
        <v>152</v>
      </c>
      <c r="C309" s="60" t="s">
        <v>412</v>
      </c>
      <c r="D309" s="35">
        <v>600</v>
      </c>
      <c r="E309" s="11" t="s">
        <v>262</v>
      </c>
      <c r="F309" s="81">
        <v>219200</v>
      </c>
      <c r="G309" s="81">
        <v>219200</v>
      </c>
    </row>
    <row r="310" spans="1:7" ht="18.75" customHeight="1" thickBot="1">
      <c r="A310" s="8">
        <v>303</v>
      </c>
      <c r="B310" s="58" t="s">
        <v>68</v>
      </c>
      <c r="C310" s="62"/>
      <c r="D310" s="59"/>
      <c r="E310" s="19" t="s">
        <v>154</v>
      </c>
      <c r="F310" s="80">
        <f>SUM(F311,F329)</f>
        <v>12103500</v>
      </c>
      <c r="G310" s="80">
        <f>SUM(G311,G329)</f>
        <v>12395700</v>
      </c>
    </row>
    <row r="311" spans="1:7" ht="43.5" thickBot="1">
      <c r="A311" s="8">
        <v>304</v>
      </c>
      <c r="B311" s="60" t="s">
        <v>68</v>
      </c>
      <c r="C311" s="60" t="s">
        <v>79</v>
      </c>
      <c r="D311" s="35"/>
      <c r="E311" s="11" t="s">
        <v>334</v>
      </c>
      <c r="F311" s="83">
        <f>SUM(F312)</f>
        <v>1100000</v>
      </c>
      <c r="G311" s="83">
        <f>SUM(G312)</f>
        <v>1100000</v>
      </c>
    </row>
    <row r="312" spans="1:7" ht="43.5" thickBot="1">
      <c r="A312" s="11">
        <v>305</v>
      </c>
      <c r="B312" s="60" t="s">
        <v>68</v>
      </c>
      <c r="C312" s="60" t="s">
        <v>95</v>
      </c>
      <c r="D312" s="35"/>
      <c r="E312" s="11" t="s">
        <v>337</v>
      </c>
      <c r="F312" s="83">
        <f>SUM(F313,F315,F318,F321,F323,F325,F327)</f>
        <v>1100000</v>
      </c>
      <c r="G312" s="83">
        <f>SUM(G313,G315,G318,G321,G323,G325,G327)</f>
        <v>1100000</v>
      </c>
    </row>
    <row r="313" spans="1:7" ht="43.5" thickBot="1">
      <c r="A313" s="8">
        <v>306</v>
      </c>
      <c r="B313" s="60" t="s">
        <v>68</v>
      </c>
      <c r="C313" s="60" t="s">
        <v>286</v>
      </c>
      <c r="D313" s="35"/>
      <c r="E313" s="22" t="s">
        <v>225</v>
      </c>
      <c r="F313" s="83">
        <f>SUM(F314)</f>
        <v>200000</v>
      </c>
      <c r="G313" s="83">
        <f>SUM(G314)</f>
        <v>200000</v>
      </c>
    </row>
    <row r="314" spans="1:7" ht="32.25" customHeight="1" thickBot="1">
      <c r="A314" s="8">
        <v>307</v>
      </c>
      <c r="B314" s="60" t="s">
        <v>68</v>
      </c>
      <c r="C314" s="60" t="s">
        <v>286</v>
      </c>
      <c r="D314" s="35">
        <v>300</v>
      </c>
      <c r="E314" s="11" t="s">
        <v>266</v>
      </c>
      <c r="F314" s="83">
        <v>200000</v>
      </c>
      <c r="G314" s="83">
        <v>200000</v>
      </c>
    </row>
    <row r="315" spans="1:7" ht="49.5" customHeight="1" thickBot="1">
      <c r="A315" s="11">
        <v>308</v>
      </c>
      <c r="B315" s="60" t="s">
        <v>68</v>
      </c>
      <c r="C315" s="60" t="s">
        <v>193</v>
      </c>
      <c r="D315" s="35"/>
      <c r="E315" s="38" t="s">
        <v>194</v>
      </c>
      <c r="F315" s="83">
        <f>SUM(F316,F317)</f>
        <v>90000</v>
      </c>
      <c r="G315" s="83">
        <f>SUM(G316,G317)</f>
        <v>90000</v>
      </c>
    </row>
    <row r="316" spans="1:7" ht="88.5" customHeight="1" thickBot="1">
      <c r="A316" s="8">
        <v>309</v>
      </c>
      <c r="B316" s="60" t="s">
        <v>68</v>
      </c>
      <c r="C316" s="60" t="s">
        <v>193</v>
      </c>
      <c r="D316" s="35">
        <v>100</v>
      </c>
      <c r="E316" s="11" t="s">
        <v>265</v>
      </c>
      <c r="F316" s="83">
        <v>24000</v>
      </c>
      <c r="G316" s="83">
        <v>24000</v>
      </c>
    </row>
    <row r="317" spans="1:7" ht="43.5" thickBot="1">
      <c r="A317" s="8">
        <v>310</v>
      </c>
      <c r="B317" s="60" t="s">
        <v>68</v>
      </c>
      <c r="C317" s="60" t="s">
        <v>193</v>
      </c>
      <c r="D317" s="35">
        <v>200</v>
      </c>
      <c r="E317" s="11" t="s">
        <v>264</v>
      </c>
      <c r="F317" s="83">
        <v>66000</v>
      </c>
      <c r="G317" s="83">
        <v>66000</v>
      </c>
    </row>
    <row r="318" spans="1:7" ht="29.25" thickBot="1">
      <c r="A318" s="11">
        <v>311</v>
      </c>
      <c r="B318" s="60" t="s">
        <v>68</v>
      </c>
      <c r="C318" s="60" t="s">
        <v>159</v>
      </c>
      <c r="D318" s="35"/>
      <c r="E318" s="21" t="s">
        <v>287</v>
      </c>
      <c r="F318" s="83">
        <f>SUM(F319:F320)</f>
        <v>28000</v>
      </c>
      <c r="G318" s="83">
        <f>SUM(G319:G320)</f>
        <v>28000</v>
      </c>
    </row>
    <row r="319" spans="1:7" ht="91.5" customHeight="1" thickBot="1">
      <c r="A319" s="8">
        <v>312</v>
      </c>
      <c r="B319" s="60" t="s">
        <v>68</v>
      </c>
      <c r="C319" s="60" t="s">
        <v>159</v>
      </c>
      <c r="D319" s="35">
        <v>100</v>
      </c>
      <c r="E319" s="11" t="s">
        <v>265</v>
      </c>
      <c r="F319" s="83">
        <v>3000</v>
      </c>
      <c r="G319" s="83">
        <v>3000</v>
      </c>
    </row>
    <row r="320" spans="1:7" ht="47.25" customHeight="1" thickBot="1">
      <c r="A320" s="8">
        <v>313</v>
      </c>
      <c r="B320" s="60" t="s">
        <v>68</v>
      </c>
      <c r="C320" s="60" t="s">
        <v>159</v>
      </c>
      <c r="D320" s="35">
        <v>200</v>
      </c>
      <c r="E320" s="11" t="s">
        <v>264</v>
      </c>
      <c r="F320" s="83">
        <v>25000</v>
      </c>
      <c r="G320" s="83">
        <v>25000</v>
      </c>
    </row>
    <row r="321" spans="1:7" ht="59.25" customHeight="1" thickBot="1">
      <c r="A321" s="11">
        <v>314</v>
      </c>
      <c r="B321" s="60" t="s">
        <v>68</v>
      </c>
      <c r="C321" s="60" t="s">
        <v>387</v>
      </c>
      <c r="D321" s="35"/>
      <c r="E321" s="21" t="s">
        <v>388</v>
      </c>
      <c r="F321" s="83">
        <f>SUM(F322)</f>
        <v>50000</v>
      </c>
      <c r="G321" s="83">
        <f>SUM(G322)</f>
        <v>50000</v>
      </c>
    </row>
    <row r="322" spans="1:7" ht="43.5" thickBot="1">
      <c r="A322" s="8">
        <v>315</v>
      </c>
      <c r="B322" s="60" t="s">
        <v>68</v>
      </c>
      <c r="C322" s="60" t="s">
        <v>387</v>
      </c>
      <c r="D322" s="35">
        <v>200</v>
      </c>
      <c r="E322" s="11" t="s">
        <v>264</v>
      </c>
      <c r="F322" s="83">
        <v>50000</v>
      </c>
      <c r="G322" s="83">
        <v>50000</v>
      </c>
    </row>
    <row r="323" spans="1:7" ht="43.5" thickBot="1">
      <c r="A323" s="8">
        <v>316</v>
      </c>
      <c r="B323" s="60" t="s">
        <v>68</v>
      </c>
      <c r="C323" s="60" t="s">
        <v>389</v>
      </c>
      <c r="D323" s="35"/>
      <c r="E323" s="21" t="s">
        <v>390</v>
      </c>
      <c r="F323" s="83">
        <f>SUM(F324)</f>
        <v>350000</v>
      </c>
      <c r="G323" s="83">
        <f>SUM(G324)</f>
        <v>350000</v>
      </c>
    </row>
    <row r="324" spans="1:7" ht="43.5" thickBot="1">
      <c r="A324" s="11">
        <v>317</v>
      </c>
      <c r="B324" s="60" t="s">
        <v>68</v>
      </c>
      <c r="C324" s="60" t="s">
        <v>389</v>
      </c>
      <c r="D324" s="35">
        <v>200</v>
      </c>
      <c r="E324" s="11" t="s">
        <v>264</v>
      </c>
      <c r="F324" s="83">
        <v>350000</v>
      </c>
      <c r="G324" s="83">
        <v>350000</v>
      </c>
    </row>
    <row r="325" spans="1:7" ht="43.5" thickBot="1">
      <c r="A325" s="8">
        <v>318</v>
      </c>
      <c r="B325" s="65" t="s">
        <v>68</v>
      </c>
      <c r="C325" s="65" t="s">
        <v>161</v>
      </c>
      <c r="D325" s="109"/>
      <c r="E325" s="21" t="s">
        <v>167</v>
      </c>
      <c r="F325" s="86">
        <f>SUM(F326)</f>
        <v>300000</v>
      </c>
      <c r="G325" s="86">
        <f>SUM(G326)</f>
        <v>300000</v>
      </c>
    </row>
    <row r="326" spans="1:7" ht="43.5" thickBot="1">
      <c r="A326" s="8">
        <v>319</v>
      </c>
      <c r="B326" s="65" t="s">
        <v>68</v>
      </c>
      <c r="C326" s="65" t="s">
        <v>161</v>
      </c>
      <c r="D326" s="66">
        <v>200</v>
      </c>
      <c r="E326" s="24" t="s">
        <v>264</v>
      </c>
      <c r="F326" s="86">
        <v>300000</v>
      </c>
      <c r="G326" s="86">
        <v>300000</v>
      </c>
    </row>
    <row r="327" spans="1:7" ht="57.75" thickBot="1">
      <c r="A327" s="11">
        <v>320</v>
      </c>
      <c r="B327" s="65" t="s">
        <v>68</v>
      </c>
      <c r="C327" s="65" t="s">
        <v>195</v>
      </c>
      <c r="D327" s="66"/>
      <c r="E327" s="22" t="s">
        <v>196</v>
      </c>
      <c r="F327" s="86">
        <f>SUM(F328)</f>
        <v>82000</v>
      </c>
      <c r="G327" s="86">
        <f>SUM(G328)</f>
        <v>82000</v>
      </c>
    </row>
    <row r="328" spans="1:7" ht="43.5" thickBot="1">
      <c r="A328" s="8">
        <v>321</v>
      </c>
      <c r="B328" s="65" t="s">
        <v>68</v>
      </c>
      <c r="C328" s="65" t="s">
        <v>195</v>
      </c>
      <c r="D328" s="66">
        <v>200</v>
      </c>
      <c r="E328" s="24" t="s">
        <v>264</v>
      </c>
      <c r="F328" s="86">
        <v>82000</v>
      </c>
      <c r="G328" s="86">
        <v>82000</v>
      </c>
    </row>
    <row r="329" spans="1:7" ht="47.25" customHeight="1" thickBot="1">
      <c r="A329" s="8">
        <v>322</v>
      </c>
      <c r="B329" s="60" t="s">
        <v>68</v>
      </c>
      <c r="C329" s="60" t="s">
        <v>102</v>
      </c>
      <c r="D329" s="61"/>
      <c r="E329" s="11" t="s">
        <v>350</v>
      </c>
      <c r="F329" s="81">
        <f>SUM(F330)</f>
        <v>11003500</v>
      </c>
      <c r="G329" s="81">
        <f>SUM(G330)</f>
        <v>11295700</v>
      </c>
    </row>
    <row r="330" spans="1:7" ht="61.5" customHeight="1" thickBot="1">
      <c r="A330" s="11">
        <v>323</v>
      </c>
      <c r="B330" s="60" t="s">
        <v>68</v>
      </c>
      <c r="C330" s="60" t="s">
        <v>109</v>
      </c>
      <c r="D330" s="35"/>
      <c r="E330" s="11" t="s">
        <v>351</v>
      </c>
      <c r="F330" s="81">
        <f>SUM(F331,F333,F335)</f>
        <v>11003500</v>
      </c>
      <c r="G330" s="81">
        <f>SUM(G331,G333,G335)</f>
        <v>11295700</v>
      </c>
    </row>
    <row r="331" spans="1:7" ht="61.5" customHeight="1" thickBot="1">
      <c r="A331" s="8">
        <v>324</v>
      </c>
      <c r="B331" s="60" t="s">
        <v>68</v>
      </c>
      <c r="C331" s="60" t="s">
        <v>304</v>
      </c>
      <c r="D331" s="61"/>
      <c r="E331" s="45" t="s">
        <v>308</v>
      </c>
      <c r="F331" s="85">
        <f>SUM(F332)</f>
        <v>6549900</v>
      </c>
      <c r="G331" s="85">
        <f>SUM(G332)</f>
        <v>6811900</v>
      </c>
    </row>
    <row r="332" spans="1:7" ht="51" customHeight="1" thickBot="1">
      <c r="A332" s="8">
        <v>325</v>
      </c>
      <c r="B332" s="60" t="s">
        <v>68</v>
      </c>
      <c r="C332" s="60" t="s">
        <v>304</v>
      </c>
      <c r="D332" s="35">
        <v>600</v>
      </c>
      <c r="E332" s="11" t="s">
        <v>262</v>
      </c>
      <c r="F332" s="85">
        <v>6549900</v>
      </c>
      <c r="G332" s="85">
        <v>6811900</v>
      </c>
    </row>
    <row r="333" spans="1:7" ht="77.25" customHeight="1" thickBot="1">
      <c r="A333" s="11">
        <v>326</v>
      </c>
      <c r="B333" s="60" t="s">
        <v>68</v>
      </c>
      <c r="C333" s="72" t="s">
        <v>288</v>
      </c>
      <c r="D333" s="75"/>
      <c r="E333" s="45" t="s">
        <v>293</v>
      </c>
      <c r="F333" s="81">
        <f>SUM(F334)</f>
        <v>3700000</v>
      </c>
      <c r="G333" s="81">
        <f>SUM(G334)</f>
        <v>3700000</v>
      </c>
    </row>
    <row r="334" spans="1:7" ht="28.5" customHeight="1" thickBot="1">
      <c r="A334" s="8">
        <v>327</v>
      </c>
      <c r="B334" s="60" t="s">
        <v>68</v>
      </c>
      <c r="C334" s="60" t="s">
        <v>288</v>
      </c>
      <c r="D334" s="35">
        <v>600</v>
      </c>
      <c r="E334" s="11" t="s">
        <v>262</v>
      </c>
      <c r="F334" s="81">
        <v>3700000</v>
      </c>
      <c r="G334" s="81">
        <v>3700000</v>
      </c>
    </row>
    <row r="335" spans="1:7" ht="129.75" customHeight="1" thickBot="1">
      <c r="A335" s="8">
        <v>328</v>
      </c>
      <c r="B335" s="60" t="s">
        <v>68</v>
      </c>
      <c r="C335" s="60" t="s">
        <v>227</v>
      </c>
      <c r="D335" s="35"/>
      <c r="E335" s="39" t="s">
        <v>226</v>
      </c>
      <c r="F335" s="83">
        <f>SUM(F336)</f>
        <v>753600</v>
      </c>
      <c r="G335" s="83">
        <f>SUM(G336)</f>
        <v>783800</v>
      </c>
    </row>
    <row r="336" spans="1:7" ht="43.5" thickBot="1">
      <c r="A336" s="11">
        <v>329</v>
      </c>
      <c r="B336" s="60" t="s">
        <v>68</v>
      </c>
      <c r="C336" s="60" t="s">
        <v>227</v>
      </c>
      <c r="D336" s="35">
        <v>600</v>
      </c>
      <c r="E336" s="11" t="s">
        <v>262</v>
      </c>
      <c r="F336" s="83">
        <v>753600</v>
      </c>
      <c r="G336" s="83">
        <v>783800</v>
      </c>
    </row>
    <row r="337" spans="1:7" ht="15.75" thickBot="1">
      <c r="A337" s="8">
        <v>330</v>
      </c>
      <c r="B337" s="58" t="s">
        <v>69</v>
      </c>
      <c r="C337" s="62"/>
      <c r="D337" s="59"/>
      <c r="E337" s="19" t="s">
        <v>12</v>
      </c>
      <c r="F337" s="80">
        <f>SUM(F338,F349)</f>
        <v>18690020.259999998</v>
      </c>
      <c r="G337" s="80">
        <f>SUM(G338,G349)</f>
        <v>19220866.259999998</v>
      </c>
    </row>
    <row r="338" spans="1:7" ht="46.5" customHeight="1" thickBot="1">
      <c r="A338" s="8">
        <v>331</v>
      </c>
      <c r="B338" s="60" t="s">
        <v>69</v>
      </c>
      <c r="C338" s="60" t="s">
        <v>102</v>
      </c>
      <c r="D338" s="61"/>
      <c r="E338" s="11" t="s">
        <v>348</v>
      </c>
      <c r="F338" s="81">
        <f>SUM(F339,F342)</f>
        <v>15078219.789999999</v>
      </c>
      <c r="G338" s="81">
        <f>SUM(G339,G342)</f>
        <v>15609065.789999999</v>
      </c>
    </row>
    <row r="339" spans="1:7" ht="46.5" customHeight="1" thickBot="1">
      <c r="A339" s="11">
        <v>332</v>
      </c>
      <c r="B339" s="60" t="s">
        <v>69</v>
      </c>
      <c r="C339" s="60" t="s">
        <v>106</v>
      </c>
      <c r="D339" s="61"/>
      <c r="E339" s="11" t="s">
        <v>433</v>
      </c>
      <c r="F339" s="81">
        <f>SUM(F340)</f>
        <v>954500</v>
      </c>
      <c r="G339" s="81">
        <f>SUM(G340)</f>
        <v>992700</v>
      </c>
    </row>
    <row r="340" spans="1:7" ht="46.5" customHeight="1" thickBot="1">
      <c r="A340" s="8">
        <v>333</v>
      </c>
      <c r="B340" s="60" t="s">
        <v>69</v>
      </c>
      <c r="C340" s="60" t="s">
        <v>434</v>
      </c>
      <c r="D340" s="61"/>
      <c r="E340" s="95" t="s">
        <v>435</v>
      </c>
      <c r="F340" s="81">
        <f>SUM(F341)</f>
        <v>954500</v>
      </c>
      <c r="G340" s="81">
        <f>SUM(G341)</f>
        <v>992700</v>
      </c>
    </row>
    <row r="341" spans="1:7" ht="46.5" customHeight="1" thickBot="1">
      <c r="A341" s="8">
        <v>334</v>
      </c>
      <c r="B341" s="60" t="s">
        <v>69</v>
      </c>
      <c r="C341" s="60" t="s">
        <v>434</v>
      </c>
      <c r="D341" s="35">
        <v>600</v>
      </c>
      <c r="E341" s="11" t="s">
        <v>262</v>
      </c>
      <c r="F341" s="81">
        <v>954500</v>
      </c>
      <c r="G341" s="81">
        <v>992700</v>
      </c>
    </row>
    <row r="342" spans="1:7" ht="58.5" customHeight="1" thickBot="1">
      <c r="A342" s="11">
        <v>335</v>
      </c>
      <c r="B342" s="60" t="s">
        <v>69</v>
      </c>
      <c r="C342" s="60" t="s">
        <v>110</v>
      </c>
      <c r="D342" s="61"/>
      <c r="E342" s="11" t="s">
        <v>349</v>
      </c>
      <c r="F342" s="81">
        <f>SUM(F343,F347)</f>
        <v>14123719.789999999</v>
      </c>
      <c r="G342" s="81">
        <f>SUM(G343,G347)</f>
        <v>14616365.789999999</v>
      </c>
    </row>
    <row r="343" spans="1:7" ht="30.75" customHeight="1" thickBot="1">
      <c r="A343" s="8">
        <v>336</v>
      </c>
      <c r="B343" s="60" t="s">
        <v>69</v>
      </c>
      <c r="C343" s="60" t="s">
        <v>111</v>
      </c>
      <c r="D343" s="61"/>
      <c r="E343" s="20" t="s">
        <v>33</v>
      </c>
      <c r="F343" s="81">
        <f>SUM(F344,F345,F346)</f>
        <v>14078519.789999999</v>
      </c>
      <c r="G343" s="81">
        <f>SUM(G344,G345,G346)</f>
        <v>14569365.789999999</v>
      </c>
    </row>
    <row r="344" spans="1:7" ht="87.75" customHeight="1" thickBot="1">
      <c r="A344" s="8">
        <v>337</v>
      </c>
      <c r="B344" s="60" t="s">
        <v>69</v>
      </c>
      <c r="C344" s="60" t="s">
        <v>111</v>
      </c>
      <c r="D344" s="35">
        <v>100</v>
      </c>
      <c r="E344" s="11" t="s">
        <v>265</v>
      </c>
      <c r="F344" s="81">
        <v>11689662.789999999</v>
      </c>
      <c r="G344" s="81">
        <v>12169526.789999999</v>
      </c>
    </row>
    <row r="345" spans="1:7" ht="43.5" thickBot="1">
      <c r="A345" s="11">
        <v>338</v>
      </c>
      <c r="B345" s="60" t="s">
        <v>69</v>
      </c>
      <c r="C345" s="60" t="s">
        <v>111</v>
      </c>
      <c r="D345" s="35">
        <v>200</v>
      </c>
      <c r="E345" s="11" t="s">
        <v>264</v>
      </c>
      <c r="F345" s="81">
        <v>2366857</v>
      </c>
      <c r="G345" s="81">
        <v>2377839</v>
      </c>
    </row>
    <row r="346" spans="1:7" ht="29.25" thickBot="1">
      <c r="A346" s="8">
        <v>339</v>
      </c>
      <c r="B346" s="60" t="s">
        <v>69</v>
      </c>
      <c r="C346" s="60" t="s">
        <v>111</v>
      </c>
      <c r="D346" s="35">
        <v>300</v>
      </c>
      <c r="E346" s="11" t="s">
        <v>266</v>
      </c>
      <c r="F346" s="81">
        <v>22000</v>
      </c>
      <c r="G346" s="81">
        <v>22000</v>
      </c>
    </row>
    <row r="347" spans="1:7" ht="160.5" customHeight="1" thickBot="1">
      <c r="A347" s="8">
        <v>340</v>
      </c>
      <c r="B347" s="60" t="s">
        <v>69</v>
      </c>
      <c r="C347" s="60" t="s">
        <v>236</v>
      </c>
      <c r="D347" s="35"/>
      <c r="E347" s="30" t="s">
        <v>251</v>
      </c>
      <c r="F347" s="83">
        <f>SUM(F348)</f>
        <v>45200</v>
      </c>
      <c r="G347" s="83">
        <f>SUM(G348)</f>
        <v>47000</v>
      </c>
    </row>
    <row r="348" spans="1:7" ht="89.25" customHeight="1" thickBot="1">
      <c r="A348" s="11">
        <v>341</v>
      </c>
      <c r="B348" s="60" t="s">
        <v>69</v>
      </c>
      <c r="C348" s="60" t="s">
        <v>236</v>
      </c>
      <c r="D348" s="35">
        <v>100</v>
      </c>
      <c r="E348" s="11" t="s">
        <v>265</v>
      </c>
      <c r="F348" s="83">
        <v>45200</v>
      </c>
      <c r="G348" s="83">
        <v>47000</v>
      </c>
    </row>
    <row r="349" spans="1:7" ht="18.75" customHeight="1" thickBot="1">
      <c r="A349" s="8">
        <v>342</v>
      </c>
      <c r="B349" s="60" t="s">
        <v>69</v>
      </c>
      <c r="C349" s="60" t="s">
        <v>75</v>
      </c>
      <c r="D349" s="35"/>
      <c r="E349" s="11" t="s">
        <v>246</v>
      </c>
      <c r="F349" s="81">
        <f>SUM(F350)</f>
        <v>3611800.47</v>
      </c>
      <c r="G349" s="81">
        <f>SUM(G350)</f>
        <v>3611800.47</v>
      </c>
    </row>
    <row r="350" spans="1:7" ht="34.5" customHeight="1" thickBot="1">
      <c r="A350" s="8">
        <v>343</v>
      </c>
      <c r="B350" s="60" t="s">
        <v>69</v>
      </c>
      <c r="C350" s="60" t="s">
        <v>77</v>
      </c>
      <c r="D350" s="35"/>
      <c r="E350" s="20" t="s">
        <v>80</v>
      </c>
      <c r="F350" s="81">
        <f>SUM(F351)</f>
        <v>3611800.47</v>
      </c>
      <c r="G350" s="81">
        <f>SUM(G351)</f>
        <v>3611800.47</v>
      </c>
    </row>
    <row r="351" spans="1:7" ht="91.5" customHeight="1" thickBot="1">
      <c r="A351" s="11">
        <v>344</v>
      </c>
      <c r="B351" s="60" t="s">
        <v>69</v>
      </c>
      <c r="C351" s="60" t="s">
        <v>77</v>
      </c>
      <c r="D351" s="35">
        <v>100</v>
      </c>
      <c r="E351" s="33" t="s">
        <v>265</v>
      </c>
      <c r="F351" s="81">
        <v>3611800.47</v>
      </c>
      <c r="G351" s="81">
        <v>3611800.47</v>
      </c>
    </row>
    <row r="352" spans="1:7" ht="14.25" customHeight="1" thickBot="1">
      <c r="A352" s="8">
        <v>345</v>
      </c>
      <c r="B352" s="62" t="s">
        <v>70</v>
      </c>
      <c r="C352" s="62"/>
      <c r="D352" s="67"/>
      <c r="E352" s="25" t="s">
        <v>330</v>
      </c>
      <c r="F352" s="87">
        <f t="shared" ref="F352:G353" si="8">SUM(F353)</f>
        <v>59487925.659999996</v>
      </c>
      <c r="G352" s="87">
        <f t="shared" si="8"/>
        <v>59487925.659999996</v>
      </c>
    </row>
    <row r="353" spans="1:7" ht="15.75" thickBot="1">
      <c r="A353" s="8">
        <v>346</v>
      </c>
      <c r="B353" s="58" t="s">
        <v>71</v>
      </c>
      <c r="C353" s="58"/>
      <c r="D353" s="59"/>
      <c r="E353" s="19" t="s">
        <v>13</v>
      </c>
      <c r="F353" s="82">
        <f t="shared" si="8"/>
        <v>59487925.659999996</v>
      </c>
      <c r="G353" s="82">
        <f t="shared" si="8"/>
        <v>59487925.659999996</v>
      </c>
    </row>
    <row r="354" spans="1:7" ht="48.75" customHeight="1" thickBot="1">
      <c r="A354" s="11">
        <v>347</v>
      </c>
      <c r="B354" s="60" t="s">
        <v>71</v>
      </c>
      <c r="C354" s="60" t="s">
        <v>197</v>
      </c>
      <c r="D354" s="61"/>
      <c r="E354" s="11" t="s">
        <v>346</v>
      </c>
      <c r="F354" s="83">
        <f>SUM(F355,F366)</f>
        <v>59487925.659999996</v>
      </c>
      <c r="G354" s="83">
        <f>SUM(G355,G366)</f>
        <v>59487925.659999996</v>
      </c>
    </row>
    <row r="355" spans="1:7" ht="43.5" thickBot="1">
      <c r="A355" s="8">
        <v>348</v>
      </c>
      <c r="B355" s="60" t="s">
        <v>71</v>
      </c>
      <c r="C355" s="60" t="s">
        <v>199</v>
      </c>
      <c r="D355" s="61"/>
      <c r="E355" s="11" t="s">
        <v>347</v>
      </c>
      <c r="F355" s="83">
        <f>SUM(F356,F358,F360,F362,F364)</f>
        <v>59091925.659999996</v>
      </c>
      <c r="G355" s="83">
        <f>SUM(G356,G358,G360,G362,G364)</f>
        <v>59091925.659999996</v>
      </c>
    </row>
    <row r="356" spans="1:7" ht="47.25" customHeight="1" thickBot="1">
      <c r="A356" s="8">
        <v>349</v>
      </c>
      <c r="B356" s="60" t="s">
        <v>71</v>
      </c>
      <c r="C356" s="60" t="s">
        <v>200</v>
      </c>
      <c r="D356" s="61"/>
      <c r="E356" s="20" t="s">
        <v>34</v>
      </c>
      <c r="F356" s="83">
        <f>SUM(F357)</f>
        <v>16014252.93</v>
      </c>
      <c r="G356" s="83">
        <f>SUM(G357)</f>
        <v>16014252.93</v>
      </c>
    </row>
    <row r="357" spans="1:7" ht="48" customHeight="1" thickBot="1">
      <c r="A357" s="11">
        <v>350</v>
      </c>
      <c r="B357" s="60" t="s">
        <v>71</v>
      </c>
      <c r="C357" s="60" t="s">
        <v>200</v>
      </c>
      <c r="D357" s="35">
        <v>600</v>
      </c>
      <c r="E357" s="11" t="s">
        <v>262</v>
      </c>
      <c r="F357" s="83">
        <v>16014252.93</v>
      </c>
      <c r="G357" s="83">
        <v>16014252.93</v>
      </c>
    </row>
    <row r="358" spans="1:7" ht="34.5" customHeight="1" thickBot="1">
      <c r="A358" s="8">
        <v>351</v>
      </c>
      <c r="B358" s="60" t="s">
        <v>71</v>
      </c>
      <c r="C358" s="60" t="s">
        <v>413</v>
      </c>
      <c r="D358" s="35"/>
      <c r="E358" s="20" t="s">
        <v>430</v>
      </c>
      <c r="F358" s="83">
        <f>SUM(F359)</f>
        <v>200000</v>
      </c>
      <c r="G358" s="83">
        <f>SUM(G359)</f>
        <v>200000</v>
      </c>
    </row>
    <row r="359" spans="1:7" ht="48" customHeight="1" thickBot="1">
      <c r="A359" s="8">
        <v>352</v>
      </c>
      <c r="B359" s="60" t="s">
        <v>71</v>
      </c>
      <c r="C359" s="60" t="s">
        <v>413</v>
      </c>
      <c r="D359" s="35">
        <v>600</v>
      </c>
      <c r="E359" s="11" t="s">
        <v>414</v>
      </c>
      <c r="F359" s="83">
        <v>200000</v>
      </c>
      <c r="G359" s="83">
        <v>200000</v>
      </c>
    </row>
    <row r="360" spans="1:7" ht="29.25" thickBot="1">
      <c r="A360" s="11">
        <v>353</v>
      </c>
      <c r="B360" s="60" t="s">
        <v>71</v>
      </c>
      <c r="C360" s="60" t="s">
        <v>201</v>
      </c>
      <c r="D360" s="61"/>
      <c r="E360" s="20" t="s">
        <v>35</v>
      </c>
      <c r="F360" s="83">
        <f>SUM(F361)</f>
        <v>41693672.729999997</v>
      </c>
      <c r="G360" s="83">
        <f>SUM(G361)</f>
        <v>41693672.729999997</v>
      </c>
    </row>
    <row r="361" spans="1:7" ht="43.5" thickBot="1">
      <c r="A361" s="8">
        <v>354</v>
      </c>
      <c r="B361" s="60" t="s">
        <v>71</v>
      </c>
      <c r="C361" s="60" t="s">
        <v>201</v>
      </c>
      <c r="D361" s="35">
        <v>600</v>
      </c>
      <c r="E361" s="11" t="s">
        <v>262</v>
      </c>
      <c r="F361" s="83">
        <v>41693672.729999997</v>
      </c>
      <c r="G361" s="83">
        <v>41693672.729999997</v>
      </c>
    </row>
    <row r="362" spans="1:7" ht="100.5" thickBot="1">
      <c r="A362" s="8">
        <v>355</v>
      </c>
      <c r="B362" s="60" t="s">
        <v>71</v>
      </c>
      <c r="C362" s="60" t="s">
        <v>415</v>
      </c>
      <c r="D362" s="35"/>
      <c r="E362" s="102" t="s">
        <v>431</v>
      </c>
      <c r="F362" s="83">
        <f>SUM(F363)</f>
        <v>800000</v>
      </c>
      <c r="G362" s="83">
        <f>SUM(G363)</f>
        <v>800000</v>
      </c>
    </row>
    <row r="363" spans="1:7" ht="43.5" thickBot="1">
      <c r="A363" s="11">
        <v>356</v>
      </c>
      <c r="B363" s="60" t="s">
        <v>71</v>
      </c>
      <c r="C363" s="60" t="s">
        <v>415</v>
      </c>
      <c r="D363" s="35">
        <v>600</v>
      </c>
      <c r="E363" s="11" t="s">
        <v>262</v>
      </c>
      <c r="F363" s="83">
        <v>800000</v>
      </c>
      <c r="G363" s="83">
        <v>800000</v>
      </c>
    </row>
    <row r="364" spans="1:7" ht="57.75" thickBot="1">
      <c r="A364" s="8">
        <v>357</v>
      </c>
      <c r="B364" s="60" t="s">
        <v>71</v>
      </c>
      <c r="C364" s="60" t="s">
        <v>416</v>
      </c>
      <c r="D364" s="35"/>
      <c r="E364" s="105" t="s">
        <v>417</v>
      </c>
      <c r="F364" s="83">
        <f>SUM(F365)</f>
        <v>384000</v>
      </c>
      <c r="G364" s="83">
        <f>SUM(G365)</f>
        <v>384000</v>
      </c>
    </row>
    <row r="365" spans="1:7" ht="43.5" thickBot="1">
      <c r="A365" s="8">
        <v>358</v>
      </c>
      <c r="B365" s="60" t="s">
        <v>71</v>
      </c>
      <c r="C365" s="60" t="s">
        <v>416</v>
      </c>
      <c r="D365" s="35">
        <v>600</v>
      </c>
      <c r="E365" s="11" t="s">
        <v>262</v>
      </c>
      <c r="F365" s="83">
        <v>384000</v>
      </c>
      <c r="G365" s="83">
        <v>384000</v>
      </c>
    </row>
    <row r="366" spans="1:7" ht="62.25" customHeight="1" thickBot="1">
      <c r="A366" s="11">
        <v>359</v>
      </c>
      <c r="B366" s="60" t="s">
        <v>71</v>
      </c>
      <c r="C366" s="60" t="s">
        <v>311</v>
      </c>
      <c r="D366" s="35"/>
      <c r="E366" s="49" t="s">
        <v>345</v>
      </c>
      <c r="F366" s="83">
        <f>SUM(F367)</f>
        <v>396000</v>
      </c>
      <c r="G366" s="83">
        <f>SUM(G367)</f>
        <v>396000</v>
      </c>
    </row>
    <row r="367" spans="1:7" ht="60.75" customHeight="1" thickBot="1">
      <c r="A367" s="8">
        <v>360</v>
      </c>
      <c r="B367" s="60" t="s">
        <v>71</v>
      </c>
      <c r="C367" s="60" t="s">
        <v>312</v>
      </c>
      <c r="D367" s="35"/>
      <c r="E367" s="20" t="s">
        <v>313</v>
      </c>
      <c r="F367" s="83">
        <f>SUM(F368)</f>
        <v>396000</v>
      </c>
      <c r="G367" s="83">
        <f>SUM(G368)</f>
        <v>396000</v>
      </c>
    </row>
    <row r="368" spans="1:7" ht="43.5" thickBot="1">
      <c r="A368" s="8">
        <v>361</v>
      </c>
      <c r="B368" s="60" t="s">
        <v>71</v>
      </c>
      <c r="C368" s="60" t="s">
        <v>312</v>
      </c>
      <c r="D368" s="35">
        <v>600</v>
      </c>
      <c r="E368" s="11" t="s">
        <v>262</v>
      </c>
      <c r="F368" s="83">
        <v>396000</v>
      </c>
      <c r="G368" s="83">
        <v>396000</v>
      </c>
    </row>
    <row r="369" spans="1:7" ht="15.75" thickBot="1">
      <c r="A369" s="11">
        <v>362</v>
      </c>
      <c r="B369" s="62" t="s">
        <v>121</v>
      </c>
      <c r="C369" s="62"/>
      <c r="D369" s="67"/>
      <c r="E369" s="25" t="s">
        <v>331</v>
      </c>
      <c r="F369" s="79">
        <f>SUM(F370,F375,F395,F407)</f>
        <v>98425200</v>
      </c>
      <c r="G369" s="79">
        <f>SUM(G370,G375,G395,G407)</f>
        <v>100715600</v>
      </c>
    </row>
    <row r="370" spans="1:7" ht="15.75" thickBot="1">
      <c r="A370" s="8">
        <v>363</v>
      </c>
      <c r="B370" s="58" t="s">
        <v>260</v>
      </c>
      <c r="C370" s="62"/>
      <c r="D370" s="67"/>
      <c r="E370" s="19" t="s">
        <v>261</v>
      </c>
      <c r="F370" s="80">
        <f t="shared" ref="F370:G373" si="9">SUM(F371)</f>
        <v>6879200</v>
      </c>
      <c r="G370" s="80">
        <f t="shared" si="9"/>
        <v>6879200</v>
      </c>
    </row>
    <row r="371" spans="1:7" ht="43.5" thickBot="1">
      <c r="A371" s="8">
        <v>364</v>
      </c>
      <c r="B371" s="60" t="s">
        <v>260</v>
      </c>
      <c r="C371" s="60" t="s">
        <v>79</v>
      </c>
      <c r="D371" s="61"/>
      <c r="E371" s="11" t="s">
        <v>334</v>
      </c>
      <c r="F371" s="81">
        <f t="shared" si="9"/>
        <v>6879200</v>
      </c>
      <c r="G371" s="81">
        <f t="shared" si="9"/>
        <v>6879200</v>
      </c>
    </row>
    <row r="372" spans="1:7" ht="43.5" thickBot="1">
      <c r="A372" s="11">
        <v>365</v>
      </c>
      <c r="B372" s="60" t="s">
        <v>260</v>
      </c>
      <c r="C372" s="60" t="s">
        <v>98</v>
      </c>
      <c r="D372" s="61"/>
      <c r="E372" s="11" t="s">
        <v>341</v>
      </c>
      <c r="F372" s="81">
        <f t="shared" si="9"/>
        <v>6879200</v>
      </c>
      <c r="G372" s="81">
        <f t="shared" si="9"/>
        <v>6879200</v>
      </c>
    </row>
    <row r="373" spans="1:7" ht="90.75" customHeight="1" thickBot="1">
      <c r="A373" s="8">
        <v>366</v>
      </c>
      <c r="B373" s="60" t="s">
        <v>260</v>
      </c>
      <c r="C373" s="60" t="s">
        <v>174</v>
      </c>
      <c r="D373" s="61"/>
      <c r="E373" s="23" t="s">
        <v>229</v>
      </c>
      <c r="F373" s="81">
        <f t="shared" si="9"/>
        <v>6879200</v>
      </c>
      <c r="G373" s="81">
        <f t="shared" si="9"/>
        <v>6879200</v>
      </c>
    </row>
    <row r="374" spans="1:7" ht="27.75" customHeight="1" thickBot="1">
      <c r="A374" s="8">
        <v>367</v>
      </c>
      <c r="B374" s="60" t="s">
        <v>260</v>
      </c>
      <c r="C374" s="60" t="s">
        <v>174</v>
      </c>
      <c r="D374" s="35">
        <v>300</v>
      </c>
      <c r="E374" s="11" t="s">
        <v>266</v>
      </c>
      <c r="F374" s="81">
        <v>6879200</v>
      </c>
      <c r="G374" s="81">
        <v>6879200</v>
      </c>
    </row>
    <row r="375" spans="1:7" ht="21" customHeight="1" thickBot="1">
      <c r="A375" s="11">
        <v>368</v>
      </c>
      <c r="B375" s="58" t="s">
        <v>72</v>
      </c>
      <c r="C375" s="58"/>
      <c r="D375" s="59"/>
      <c r="E375" s="19" t="s">
        <v>14</v>
      </c>
      <c r="F375" s="80">
        <f>SUM(F376,F392)</f>
        <v>85481822.709999993</v>
      </c>
      <c r="G375" s="80">
        <f>SUM(G376,G392)</f>
        <v>87670622.709999993</v>
      </c>
    </row>
    <row r="376" spans="1:7" ht="49.5" customHeight="1" thickBot="1">
      <c r="A376" s="8">
        <v>369</v>
      </c>
      <c r="B376" s="60">
        <v>1003</v>
      </c>
      <c r="C376" s="60" t="s">
        <v>79</v>
      </c>
      <c r="D376" s="61"/>
      <c r="E376" s="11" t="s">
        <v>334</v>
      </c>
      <c r="F376" s="81">
        <f>SUM(F377,F389)</f>
        <v>85271822.709999993</v>
      </c>
      <c r="G376" s="81">
        <f>SUM(G377,G389)</f>
        <v>87460622.709999993</v>
      </c>
    </row>
    <row r="377" spans="1:7" ht="46.5" customHeight="1" thickBot="1">
      <c r="A377" s="8">
        <v>370</v>
      </c>
      <c r="B377" s="60" t="s">
        <v>72</v>
      </c>
      <c r="C377" s="60" t="s">
        <v>98</v>
      </c>
      <c r="D377" s="61"/>
      <c r="E377" s="11" t="s">
        <v>341</v>
      </c>
      <c r="F377" s="83">
        <f>SUM(F378,F381,F384,F387)</f>
        <v>84071822.709999993</v>
      </c>
      <c r="G377" s="83">
        <f>SUM(G378,G381,G384,G387)</f>
        <v>86260622.709999993</v>
      </c>
    </row>
    <row r="378" spans="1:7" ht="71.25" customHeight="1" thickBot="1">
      <c r="A378" s="11">
        <v>371</v>
      </c>
      <c r="B378" s="60" t="s">
        <v>72</v>
      </c>
      <c r="C378" s="60" t="s">
        <v>99</v>
      </c>
      <c r="D378" s="61"/>
      <c r="E378" s="20" t="s">
        <v>37</v>
      </c>
      <c r="F378" s="83">
        <f>SUM(F379,F380)</f>
        <v>3647900</v>
      </c>
      <c r="G378" s="83">
        <f>SUM(G379,G380)</f>
        <v>3796600</v>
      </c>
    </row>
    <row r="379" spans="1:7" ht="47.25" customHeight="1" thickBot="1">
      <c r="A379" s="8">
        <v>372</v>
      </c>
      <c r="B379" s="60" t="s">
        <v>72</v>
      </c>
      <c r="C379" s="60" t="s">
        <v>99</v>
      </c>
      <c r="D379" s="35">
        <v>200</v>
      </c>
      <c r="E379" s="11" t="s">
        <v>264</v>
      </c>
      <c r="F379" s="83">
        <v>55000</v>
      </c>
      <c r="G379" s="83">
        <v>58000</v>
      </c>
    </row>
    <row r="380" spans="1:7" ht="31.5" customHeight="1" thickBot="1">
      <c r="A380" s="8">
        <v>373</v>
      </c>
      <c r="B380" s="60" t="s">
        <v>72</v>
      </c>
      <c r="C380" s="60" t="s">
        <v>99</v>
      </c>
      <c r="D380" s="35">
        <v>300</v>
      </c>
      <c r="E380" s="11" t="s">
        <v>266</v>
      </c>
      <c r="F380" s="83">
        <v>3592900</v>
      </c>
      <c r="G380" s="83">
        <v>3738600</v>
      </c>
    </row>
    <row r="381" spans="1:7" ht="75" customHeight="1" thickBot="1">
      <c r="A381" s="11">
        <v>374</v>
      </c>
      <c r="B381" s="60" t="s">
        <v>72</v>
      </c>
      <c r="C381" s="60" t="s">
        <v>100</v>
      </c>
      <c r="D381" s="35"/>
      <c r="E381" s="20" t="s">
        <v>38</v>
      </c>
      <c r="F381" s="83">
        <f>SUM(F382,F383)</f>
        <v>74955222.709999993</v>
      </c>
      <c r="G381" s="83">
        <f>SUM(G382,G383)</f>
        <v>76995222.709999993</v>
      </c>
    </row>
    <row r="382" spans="1:7" ht="44.25" customHeight="1" thickBot="1">
      <c r="A382" s="8">
        <v>375</v>
      </c>
      <c r="B382" s="60" t="s">
        <v>72</v>
      </c>
      <c r="C382" s="60" t="s">
        <v>100</v>
      </c>
      <c r="D382" s="35">
        <v>200</v>
      </c>
      <c r="E382" s="11" t="s">
        <v>264</v>
      </c>
      <c r="F382" s="83">
        <v>1100000</v>
      </c>
      <c r="G382" s="83">
        <v>1150000</v>
      </c>
    </row>
    <row r="383" spans="1:7" ht="28.5" customHeight="1" thickBot="1">
      <c r="A383" s="8">
        <v>376</v>
      </c>
      <c r="B383" s="60" t="s">
        <v>72</v>
      </c>
      <c r="C383" s="60" t="s">
        <v>100</v>
      </c>
      <c r="D383" s="35">
        <v>300</v>
      </c>
      <c r="E383" s="11" t="s">
        <v>266</v>
      </c>
      <c r="F383" s="83">
        <v>73855222.709999993</v>
      </c>
      <c r="G383" s="83">
        <v>75845222.709999993</v>
      </c>
    </row>
    <row r="384" spans="1:7" ht="75.75" customHeight="1" thickBot="1">
      <c r="A384" s="11">
        <v>377</v>
      </c>
      <c r="B384" s="60" t="s">
        <v>72</v>
      </c>
      <c r="C384" s="60" t="s">
        <v>101</v>
      </c>
      <c r="D384" s="61"/>
      <c r="E384" s="34" t="s">
        <v>253</v>
      </c>
      <c r="F384" s="86">
        <f>SUM(F385,F386)</f>
        <v>5460200</v>
      </c>
      <c r="G384" s="86">
        <f>SUM(G385,G386)</f>
        <v>5460200</v>
      </c>
    </row>
    <row r="385" spans="1:7" ht="46.5" customHeight="1" thickBot="1">
      <c r="A385" s="8">
        <v>378</v>
      </c>
      <c r="B385" s="60" t="s">
        <v>72</v>
      </c>
      <c r="C385" s="60" t="s">
        <v>101</v>
      </c>
      <c r="D385" s="35">
        <v>200</v>
      </c>
      <c r="E385" s="11" t="s">
        <v>264</v>
      </c>
      <c r="F385" s="86">
        <v>81300</v>
      </c>
      <c r="G385" s="86">
        <v>81300</v>
      </c>
    </row>
    <row r="386" spans="1:7" ht="32.25" customHeight="1" thickBot="1">
      <c r="A386" s="8">
        <v>379</v>
      </c>
      <c r="B386" s="60" t="s">
        <v>72</v>
      </c>
      <c r="C386" s="60" t="s">
        <v>101</v>
      </c>
      <c r="D386" s="35">
        <v>300</v>
      </c>
      <c r="E386" s="11" t="s">
        <v>266</v>
      </c>
      <c r="F386" s="86">
        <v>5378900</v>
      </c>
      <c r="G386" s="86">
        <v>5378900</v>
      </c>
    </row>
    <row r="387" spans="1:7" ht="120.75" customHeight="1" thickBot="1">
      <c r="A387" s="11">
        <v>380</v>
      </c>
      <c r="B387" s="60" t="s">
        <v>72</v>
      </c>
      <c r="C387" s="60" t="s">
        <v>386</v>
      </c>
      <c r="D387" s="35"/>
      <c r="E387" s="95" t="s">
        <v>392</v>
      </c>
      <c r="F387" s="86">
        <f>SUM(F388)</f>
        <v>8500</v>
      </c>
      <c r="G387" s="86">
        <f>SUM(G388)</f>
        <v>8600</v>
      </c>
    </row>
    <row r="388" spans="1:7" ht="32.25" customHeight="1" thickBot="1">
      <c r="A388" s="8">
        <v>381</v>
      </c>
      <c r="B388" s="60" t="s">
        <v>72</v>
      </c>
      <c r="C388" s="60" t="s">
        <v>386</v>
      </c>
      <c r="D388" s="35">
        <v>300</v>
      </c>
      <c r="E388" s="11" t="s">
        <v>266</v>
      </c>
      <c r="F388" s="86">
        <v>8500</v>
      </c>
      <c r="G388" s="86">
        <v>8600</v>
      </c>
    </row>
    <row r="389" spans="1:7" ht="43.5" thickBot="1">
      <c r="A389" s="8">
        <v>382</v>
      </c>
      <c r="B389" s="60" t="s">
        <v>72</v>
      </c>
      <c r="C389" s="60" t="s">
        <v>96</v>
      </c>
      <c r="D389" s="35"/>
      <c r="E389" s="8" t="s">
        <v>344</v>
      </c>
      <c r="F389" s="81">
        <f>SUM(F390)</f>
        <v>1200000</v>
      </c>
      <c r="G389" s="81">
        <f>SUM(G390)</f>
        <v>1200000</v>
      </c>
    </row>
    <row r="390" spans="1:7" ht="36.75" customHeight="1" thickBot="1">
      <c r="A390" s="11">
        <v>383</v>
      </c>
      <c r="B390" s="60" t="s">
        <v>72</v>
      </c>
      <c r="C390" s="60" t="s">
        <v>314</v>
      </c>
      <c r="D390" s="35"/>
      <c r="E390" s="12" t="s">
        <v>243</v>
      </c>
      <c r="F390" s="81">
        <f>SUM(F391)</f>
        <v>1200000</v>
      </c>
      <c r="G390" s="81">
        <f>SUM(G391)</f>
        <v>1200000</v>
      </c>
    </row>
    <row r="391" spans="1:7" ht="29.25" thickBot="1">
      <c r="A391" s="8">
        <v>384</v>
      </c>
      <c r="B391" s="60" t="s">
        <v>72</v>
      </c>
      <c r="C391" s="60" t="s">
        <v>314</v>
      </c>
      <c r="D391" s="35">
        <v>300</v>
      </c>
      <c r="E391" s="11" t="s">
        <v>266</v>
      </c>
      <c r="F391" s="81">
        <v>1200000</v>
      </c>
      <c r="G391" s="81">
        <v>1200000</v>
      </c>
    </row>
    <row r="392" spans="1:7" ht="15.75" thickBot="1">
      <c r="A392" s="8">
        <v>385</v>
      </c>
      <c r="B392" s="60" t="s">
        <v>72</v>
      </c>
      <c r="C392" s="60" t="s">
        <v>75</v>
      </c>
      <c r="D392" s="35"/>
      <c r="E392" s="11" t="s">
        <v>246</v>
      </c>
      <c r="F392" s="81">
        <f>SUM(F393)</f>
        <v>210000</v>
      </c>
      <c r="G392" s="81">
        <f>SUM(G393)</f>
        <v>210000</v>
      </c>
    </row>
    <row r="393" spans="1:7" ht="29.25" thickBot="1">
      <c r="A393" s="11">
        <v>386</v>
      </c>
      <c r="B393" s="60">
        <v>1003</v>
      </c>
      <c r="C393" s="60" t="s">
        <v>82</v>
      </c>
      <c r="D393" s="35"/>
      <c r="E393" s="20" t="s">
        <v>2</v>
      </c>
      <c r="F393" s="81">
        <f>SUM(F394)</f>
        <v>210000</v>
      </c>
      <c r="G393" s="81">
        <f>SUM(G394)</f>
        <v>210000</v>
      </c>
    </row>
    <row r="394" spans="1:7" ht="29.25" thickBot="1">
      <c r="A394" s="8">
        <v>387</v>
      </c>
      <c r="B394" s="60">
        <v>1003</v>
      </c>
      <c r="C394" s="60" t="s">
        <v>82</v>
      </c>
      <c r="D394" s="35">
        <v>300</v>
      </c>
      <c r="E394" s="11" t="s">
        <v>266</v>
      </c>
      <c r="F394" s="81">
        <v>210000</v>
      </c>
      <c r="G394" s="81">
        <v>210000</v>
      </c>
    </row>
    <row r="395" spans="1:7" ht="15.75" thickBot="1">
      <c r="A395" s="8">
        <v>388</v>
      </c>
      <c r="B395" s="58" t="s">
        <v>316</v>
      </c>
      <c r="C395" s="76"/>
      <c r="D395" s="59"/>
      <c r="E395" s="50" t="s">
        <v>317</v>
      </c>
      <c r="F395" s="80">
        <f>SUM(F396,F403)</f>
        <v>2450600</v>
      </c>
      <c r="G395" s="80">
        <f>SUM(G396,G403)</f>
        <v>2472200</v>
      </c>
    </row>
    <row r="396" spans="1:7" ht="43.5" thickBot="1">
      <c r="A396" s="11">
        <v>389</v>
      </c>
      <c r="B396" s="60" t="s">
        <v>316</v>
      </c>
      <c r="C396" s="110" t="s">
        <v>79</v>
      </c>
      <c r="D396" s="35"/>
      <c r="E396" s="11" t="s">
        <v>334</v>
      </c>
      <c r="F396" s="81">
        <f>SUM(F397,F400)</f>
        <v>1909200</v>
      </c>
      <c r="G396" s="81">
        <f>SUM(G397,G400)</f>
        <v>1909200</v>
      </c>
    </row>
    <row r="397" spans="1:7" ht="43.5" thickBot="1">
      <c r="A397" s="8">
        <v>390</v>
      </c>
      <c r="B397" s="60" t="s">
        <v>316</v>
      </c>
      <c r="C397" s="60" t="s">
        <v>97</v>
      </c>
      <c r="D397" s="61"/>
      <c r="E397" s="40" t="s">
        <v>343</v>
      </c>
      <c r="F397" s="83">
        <f>SUM(F398)</f>
        <v>837000</v>
      </c>
      <c r="G397" s="83">
        <f>SUM(G398)</f>
        <v>837000</v>
      </c>
    </row>
    <row r="398" spans="1:7" ht="43.5" thickBot="1">
      <c r="A398" s="8">
        <v>391</v>
      </c>
      <c r="B398" s="60" t="s">
        <v>316</v>
      </c>
      <c r="C398" s="60" t="s">
        <v>315</v>
      </c>
      <c r="D398" s="35"/>
      <c r="E398" s="20" t="s">
        <v>36</v>
      </c>
      <c r="F398" s="83">
        <f>SUM(F399)</f>
        <v>837000</v>
      </c>
      <c r="G398" s="83">
        <f>SUM(G399)</f>
        <v>837000</v>
      </c>
    </row>
    <row r="399" spans="1:7" ht="30" customHeight="1" thickBot="1">
      <c r="A399" s="11">
        <v>392</v>
      </c>
      <c r="B399" s="60" t="s">
        <v>316</v>
      </c>
      <c r="C399" s="60" t="s">
        <v>315</v>
      </c>
      <c r="D399" s="35">
        <v>300</v>
      </c>
      <c r="E399" s="11" t="s">
        <v>266</v>
      </c>
      <c r="F399" s="83">
        <v>837000</v>
      </c>
      <c r="G399" s="83">
        <v>837000</v>
      </c>
    </row>
    <row r="400" spans="1:7" ht="58.5" customHeight="1" thickBot="1">
      <c r="A400" s="8">
        <v>393</v>
      </c>
      <c r="B400" s="60" t="s">
        <v>316</v>
      </c>
      <c r="C400" s="60" t="s">
        <v>305</v>
      </c>
      <c r="D400" s="35"/>
      <c r="E400" s="31" t="s">
        <v>342</v>
      </c>
      <c r="F400" s="83">
        <f>SUM(F401)</f>
        <v>1072200</v>
      </c>
      <c r="G400" s="83">
        <f>SUM(G401)</f>
        <v>1072200</v>
      </c>
    </row>
    <row r="401" spans="1:7" s="44" customFormat="1" ht="48.75" customHeight="1" thickBot="1">
      <c r="A401" s="8">
        <v>394</v>
      </c>
      <c r="B401" s="72" t="s">
        <v>316</v>
      </c>
      <c r="C401" s="72" t="s">
        <v>306</v>
      </c>
      <c r="D401" s="74"/>
      <c r="E401" s="47" t="s">
        <v>254</v>
      </c>
      <c r="F401" s="83">
        <f>SUM(F402)</f>
        <v>1072200</v>
      </c>
      <c r="G401" s="83">
        <f>SUM(G402)</f>
        <v>1072200</v>
      </c>
    </row>
    <row r="402" spans="1:7" ht="29.25" thickBot="1">
      <c r="A402" s="11">
        <v>395</v>
      </c>
      <c r="B402" s="60" t="s">
        <v>316</v>
      </c>
      <c r="C402" s="60" t="s">
        <v>306</v>
      </c>
      <c r="D402" s="35">
        <v>300</v>
      </c>
      <c r="E402" s="11" t="s">
        <v>266</v>
      </c>
      <c r="F402" s="83">
        <v>1072200</v>
      </c>
      <c r="G402" s="83">
        <v>1072200</v>
      </c>
    </row>
    <row r="403" spans="1:7" ht="43.5" thickBot="1">
      <c r="A403" s="8">
        <v>396</v>
      </c>
      <c r="B403" s="60" t="s">
        <v>316</v>
      </c>
      <c r="C403" s="99" t="s">
        <v>102</v>
      </c>
      <c r="D403" s="35"/>
      <c r="E403" s="11" t="s">
        <v>353</v>
      </c>
      <c r="F403" s="81">
        <f t="shared" ref="F403:G405" si="10">SUM(F404)</f>
        <v>541400</v>
      </c>
      <c r="G403" s="81">
        <f t="shared" si="10"/>
        <v>563000</v>
      </c>
    </row>
    <row r="404" spans="1:7" ht="43.5" thickBot="1">
      <c r="A404" s="8">
        <v>397</v>
      </c>
      <c r="B404" s="60" t="s">
        <v>316</v>
      </c>
      <c r="C404" s="96" t="s">
        <v>106</v>
      </c>
      <c r="D404" s="35"/>
      <c r="E404" s="11" t="s">
        <v>356</v>
      </c>
      <c r="F404" s="81">
        <f t="shared" si="10"/>
        <v>541400</v>
      </c>
      <c r="G404" s="81">
        <f t="shared" si="10"/>
        <v>563000</v>
      </c>
    </row>
    <row r="405" spans="1:7" ht="57.75" thickBot="1">
      <c r="A405" s="11">
        <v>398</v>
      </c>
      <c r="B405" s="60" t="s">
        <v>316</v>
      </c>
      <c r="C405" s="96" t="s">
        <v>300</v>
      </c>
      <c r="D405" s="35"/>
      <c r="E405" s="97" t="s">
        <v>302</v>
      </c>
      <c r="F405" s="81">
        <f t="shared" si="10"/>
        <v>541400</v>
      </c>
      <c r="G405" s="81">
        <f t="shared" si="10"/>
        <v>563000</v>
      </c>
    </row>
    <row r="406" spans="1:7" ht="43.5" thickBot="1">
      <c r="A406" s="8">
        <v>399</v>
      </c>
      <c r="B406" s="60" t="s">
        <v>316</v>
      </c>
      <c r="C406" s="96" t="s">
        <v>300</v>
      </c>
      <c r="D406" s="35">
        <v>600</v>
      </c>
      <c r="E406" s="98" t="s">
        <v>262</v>
      </c>
      <c r="F406" s="81">
        <v>541400</v>
      </c>
      <c r="G406" s="81">
        <v>563000</v>
      </c>
    </row>
    <row r="407" spans="1:7" ht="28.5" customHeight="1" thickBot="1">
      <c r="A407" s="8">
        <v>400</v>
      </c>
      <c r="B407" s="58" t="s">
        <v>73</v>
      </c>
      <c r="C407" s="62"/>
      <c r="D407" s="59"/>
      <c r="E407" s="19" t="s">
        <v>39</v>
      </c>
      <c r="F407" s="80">
        <f>SUM(F408)</f>
        <v>3613577.29</v>
      </c>
      <c r="G407" s="80">
        <f>SUM(G408)</f>
        <v>3693577.29</v>
      </c>
    </row>
    <row r="408" spans="1:7" ht="44.25" customHeight="1" thickBot="1">
      <c r="A408" s="11">
        <v>401</v>
      </c>
      <c r="B408" s="60">
        <v>1006</v>
      </c>
      <c r="C408" s="60" t="s">
        <v>79</v>
      </c>
      <c r="D408" s="61"/>
      <c r="E408" s="11" t="s">
        <v>334</v>
      </c>
      <c r="F408" s="81">
        <f>SUM(F409,F421,F424,F427)</f>
        <v>3613577.29</v>
      </c>
      <c r="G408" s="81">
        <f>SUM(G409,G421,G424,G427)</f>
        <v>3693577.29</v>
      </c>
    </row>
    <row r="409" spans="1:7" ht="43.5" thickBot="1">
      <c r="A409" s="8">
        <v>402</v>
      </c>
      <c r="B409" s="60">
        <v>1006</v>
      </c>
      <c r="C409" s="60" t="s">
        <v>98</v>
      </c>
      <c r="D409" s="61"/>
      <c r="E409" s="11" t="s">
        <v>341</v>
      </c>
      <c r="F409" s="83">
        <f>SUM(F410,F412,F414,F416,F418)</f>
        <v>3508577.29</v>
      </c>
      <c r="G409" s="83">
        <f>SUM(G410,G412,G414,G416,G418)</f>
        <v>3588577.29</v>
      </c>
    </row>
    <row r="410" spans="1:7" ht="63" customHeight="1" thickBot="1">
      <c r="A410" s="8">
        <v>403</v>
      </c>
      <c r="B410" s="60">
        <v>1006</v>
      </c>
      <c r="C410" s="60" t="s">
        <v>137</v>
      </c>
      <c r="D410" s="61"/>
      <c r="E410" s="20" t="s">
        <v>168</v>
      </c>
      <c r="F410" s="83">
        <f>SUM(F411)</f>
        <v>100000</v>
      </c>
      <c r="G410" s="83">
        <f>SUM(G411)</f>
        <v>100000</v>
      </c>
    </row>
    <row r="411" spans="1:7" ht="42" customHeight="1" thickBot="1">
      <c r="A411" s="11">
        <v>404</v>
      </c>
      <c r="B411" s="60">
        <v>1006</v>
      </c>
      <c r="C411" s="60" t="s">
        <v>137</v>
      </c>
      <c r="D411" s="35">
        <v>200</v>
      </c>
      <c r="E411" s="11" t="s">
        <v>264</v>
      </c>
      <c r="F411" s="83">
        <v>100000</v>
      </c>
      <c r="G411" s="83">
        <v>100000</v>
      </c>
    </row>
    <row r="412" spans="1:7" ht="44.25" thickBot="1">
      <c r="A412" s="8">
        <v>405</v>
      </c>
      <c r="B412" s="60">
        <v>1006</v>
      </c>
      <c r="C412" s="60" t="s">
        <v>138</v>
      </c>
      <c r="D412" s="61"/>
      <c r="E412" s="32" t="s">
        <v>169</v>
      </c>
      <c r="F412" s="83">
        <f>SUM(F413)</f>
        <v>111000</v>
      </c>
      <c r="G412" s="83">
        <f>SUM(G413)</f>
        <v>111000</v>
      </c>
    </row>
    <row r="413" spans="1:7" ht="43.5" thickBot="1">
      <c r="A413" s="8">
        <v>406</v>
      </c>
      <c r="B413" s="60">
        <v>1006</v>
      </c>
      <c r="C413" s="60" t="s">
        <v>138</v>
      </c>
      <c r="D413" s="35">
        <v>200</v>
      </c>
      <c r="E413" s="11" t="s">
        <v>264</v>
      </c>
      <c r="F413" s="83">
        <v>111000</v>
      </c>
      <c r="G413" s="83">
        <v>111000</v>
      </c>
    </row>
    <row r="414" spans="1:7" ht="29.25" thickBot="1">
      <c r="A414" s="11">
        <v>407</v>
      </c>
      <c r="B414" s="60" t="s">
        <v>73</v>
      </c>
      <c r="C414" s="60" t="s">
        <v>139</v>
      </c>
      <c r="D414" s="35"/>
      <c r="E414" s="20" t="s">
        <v>170</v>
      </c>
      <c r="F414" s="83">
        <f>SUM(F415)</f>
        <v>234800</v>
      </c>
      <c r="G414" s="83">
        <f>SUM(G415)</f>
        <v>234800</v>
      </c>
    </row>
    <row r="415" spans="1:7" ht="43.5" thickBot="1">
      <c r="A415" s="8">
        <v>408</v>
      </c>
      <c r="B415" s="60" t="s">
        <v>73</v>
      </c>
      <c r="C415" s="60" t="s">
        <v>139</v>
      </c>
      <c r="D415" s="35">
        <v>200</v>
      </c>
      <c r="E415" s="11" t="s">
        <v>264</v>
      </c>
      <c r="F415" s="83">
        <v>234800</v>
      </c>
      <c r="G415" s="83">
        <v>234800</v>
      </c>
    </row>
    <row r="416" spans="1:7" ht="72" thickBot="1">
      <c r="A416" s="8">
        <v>409</v>
      </c>
      <c r="B416" s="60" t="s">
        <v>73</v>
      </c>
      <c r="C416" s="60" t="s">
        <v>99</v>
      </c>
      <c r="D416" s="35"/>
      <c r="E416" s="20" t="s">
        <v>37</v>
      </c>
      <c r="F416" s="83">
        <f>SUM(F417)</f>
        <v>70000</v>
      </c>
      <c r="G416" s="83">
        <f>SUM(G417)</f>
        <v>70000</v>
      </c>
    </row>
    <row r="417" spans="1:7" ht="45.75" customHeight="1" thickBot="1">
      <c r="A417" s="11">
        <v>410</v>
      </c>
      <c r="B417" s="60" t="s">
        <v>73</v>
      </c>
      <c r="C417" s="60" t="s">
        <v>99</v>
      </c>
      <c r="D417" s="35">
        <v>200</v>
      </c>
      <c r="E417" s="11" t="s">
        <v>264</v>
      </c>
      <c r="F417" s="83">
        <v>70000</v>
      </c>
      <c r="G417" s="83">
        <v>70000</v>
      </c>
    </row>
    <row r="418" spans="1:7" ht="75.75" customHeight="1" thickBot="1">
      <c r="A418" s="8">
        <v>411</v>
      </c>
      <c r="B418" s="60" t="s">
        <v>73</v>
      </c>
      <c r="C418" s="60" t="s">
        <v>100</v>
      </c>
      <c r="D418" s="35"/>
      <c r="E418" s="20" t="s">
        <v>38</v>
      </c>
      <c r="F418" s="83">
        <f>SUM(F419,F420)</f>
        <v>2992777.29</v>
      </c>
      <c r="G418" s="83">
        <f>SUM(G419,G420)</f>
        <v>3072777.29</v>
      </c>
    </row>
    <row r="419" spans="1:7" ht="87" customHeight="1" thickBot="1">
      <c r="A419" s="8">
        <v>412</v>
      </c>
      <c r="B419" s="60" t="s">
        <v>73</v>
      </c>
      <c r="C419" s="60" t="s">
        <v>100</v>
      </c>
      <c r="D419" s="35">
        <v>100</v>
      </c>
      <c r="E419" s="11" t="s">
        <v>265</v>
      </c>
      <c r="F419" s="83">
        <v>2164777.29</v>
      </c>
      <c r="G419" s="83">
        <v>2164777.29</v>
      </c>
    </row>
    <row r="420" spans="1:7" ht="45.75" customHeight="1" thickBot="1">
      <c r="A420" s="11">
        <v>413</v>
      </c>
      <c r="B420" s="60" t="s">
        <v>73</v>
      </c>
      <c r="C420" s="60" t="s">
        <v>100</v>
      </c>
      <c r="D420" s="35">
        <v>200</v>
      </c>
      <c r="E420" s="11" t="s">
        <v>264</v>
      </c>
      <c r="F420" s="83">
        <v>828000</v>
      </c>
      <c r="G420" s="83">
        <v>908000</v>
      </c>
    </row>
    <row r="421" spans="1:7" ht="43.5" thickBot="1">
      <c r="A421" s="8">
        <v>414</v>
      </c>
      <c r="B421" s="60">
        <v>1006</v>
      </c>
      <c r="C421" s="60" t="s">
        <v>118</v>
      </c>
      <c r="D421" s="61"/>
      <c r="E421" s="11" t="s">
        <v>340</v>
      </c>
      <c r="F421" s="81">
        <f>SUM(F422)</f>
        <v>80000</v>
      </c>
      <c r="G421" s="81">
        <f>SUM(G422)</f>
        <v>80000</v>
      </c>
    </row>
    <row r="422" spans="1:7" ht="45.75" customHeight="1" thickBot="1">
      <c r="A422" s="8">
        <v>415</v>
      </c>
      <c r="B422" s="60" t="s">
        <v>73</v>
      </c>
      <c r="C422" s="60" t="s">
        <v>223</v>
      </c>
      <c r="D422" s="35"/>
      <c r="E422" s="20" t="s">
        <v>40</v>
      </c>
      <c r="F422" s="81">
        <f>SUM(F423)</f>
        <v>80000</v>
      </c>
      <c r="G422" s="81">
        <f>SUM(G423)</f>
        <v>80000</v>
      </c>
    </row>
    <row r="423" spans="1:7" ht="49.5" customHeight="1" thickBot="1">
      <c r="A423" s="11">
        <v>416</v>
      </c>
      <c r="B423" s="60">
        <v>1006</v>
      </c>
      <c r="C423" s="60" t="s">
        <v>223</v>
      </c>
      <c r="D423" s="35">
        <v>200</v>
      </c>
      <c r="E423" s="11" t="s">
        <v>264</v>
      </c>
      <c r="F423" s="81">
        <f>80*1000</f>
        <v>80000</v>
      </c>
      <c r="G423" s="81">
        <f>80*1000</f>
        <v>80000</v>
      </c>
    </row>
    <row r="424" spans="1:7" ht="65.25" customHeight="1" thickBot="1">
      <c r="A424" s="8">
        <v>417</v>
      </c>
      <c r="B424" s="60">
        <v>1006</v>
      </c>
      <c r="C424" s="60" t="s">
        <v>119</v>
      </c>
      <c r="D424" s="61"/>
      <c r="E424" s="11" t="s">
        <v>339</v>
      </c>
      <c r="F424" s="81">
        <f>SUM(F425)</f>
        <v>10000</v>
      </c>
      <c r="G424" s="81">
        <f>SUM(G425)</f>
        <v>10000</v>
      </c>
    </row>
    <row r="425" spans="1:7" ht="62.25" customHeight="1" thickBot="1">
      <c r="A425" s="8">
        <v>418</v>
      </c>
      <c r="B425" s="60" t="s">
        <v>73</v>
      </c>
      <c r="C425" s="60" t="s">
        <v>224</v>
      </c>
      <c r="D425" s="35"/>
      <c r="E425" s="20" t="s">
        <v>255</v>
      </c>
      <c r="F425" s="81">
        <f>SUM(F426)</f>
        <v>10000</v>
      </c>
      <c r="G425" s="81">
        <f>SUM(G426)</f>
        <v>10000</v>
      </c>
    </row>
    <row r="426" spans="1:7" ht="43.5" thickBot="1">
      <c r="A426" s="11">
        <v>419</v>
      </c>
      <c r="B426" s="60">
        <v>1006</v>
      </c>
      <c r="C426" s="60" t="s">
        <v>224</v>
      </c>
      <c r="D426" s="35">
        <v>200</v>
      </c>
      <c r="E426" s="11" t="s">
        <v>264</v>
      </c>
      <c r="F426" s="81">
        <f>10*1000</f>
        <v>10000</v>
      </c>
      <c r="G426" s="81">
        <f>10*1000</f>
        <v>10000</v>
      </c>
    </row>
    <row r="427" spans="1:7" ht="43.5" thickBot="1">
      <c r="A427" s="8">
        <v>420</v>
      </c>
      <c r="B427" s="60">
        <v>1006</v>
      </c>
      <c r="C427" s="60" t="s">
        <v>120</v>
      </c>
      <c r="D427" s="61"/>
      <c r="E427" s="11" t="s">
        <v>338</v>
      </c>
      <c r="F427" s="81">
        <f>SUM(F428)</f>
        <v>15000</v>
      </c>
      <c r="G427" s="81">
        <f>SUM(G428)</f>
        <v>15000</v>
      </c>
    </row>
    <row r="428" spans="1:7" ht="43.5" thickBot="1">
      <c r="A428" s="8">
        <v>421</v>
      </c>
      <c r="B428" s="60">
        <v>1006</v>
      </c>
      <c r="C428" s="60" t="s">
        <v>256</v>
      </c>
      <c r="D428" s="35"/>
      <c r="E428" s="20" t="s">
        <v>41</v>
      </c>
      <c r="F428" s="81">
        <f>SUM(F429)</f>
        <v>15000</v>
      </c>
      <c r="G428" s="81">
        <f>SUM(G429)</f>
        <v>15000</v>
      </c>
    </row>
    <row r="429" spans="1:7" ht="43.5" thickBot="1">
      <c r="A429" s="11">
        <v>422</v>
      </c>
      <c r="B429" s="60">
        <v>1006</v>
      </c>
      <c r="C429" s="60" t="s">
        <v>256</v>
      </c>
      <c r="D429" s="35">
        <v>200</v>
      </c>
      <c r="E429" s="11" t="s">
        <v>264</v>
      </c>
      <c r="F429" s="81">
        <v>15000</v>
      </c>
      <c r="G429" s="81">
        <v>15000</v>
      </c>
    </row>
    <row r="430" spans="1:7" ht="15" customHeight="1" thickBot="1">
      <c r="A430" s="8">
        <v>423</v>
      </c>
      <c r="B430" s="62" t="s">
        <v>122</v>
      </c>
      <c r="C430" s="62"/>
      <c r="D430" s="67"/>
      <c r="E430" s="25" t="s">
        <v>332</v>
      </c>
      <c r="F430" s="87">
        <f>SUM(F431)</f>
        <v>12353000</v>
      </c>
      <c r="G430" s="87">
        <f>SUM(G431)</f>
        <v>12353000</v>
      </c>
    </row>
    <row r="431" spans="1:7" ht="18.75" customHeight="1" thickBot="1">
      <c r="A431" s="8">
        <v>424</v>
      </c>
      <c r="B431" s="58" t="s">
        <v>155</v>
      </c>
      <c r="C431" s="58"/>
      <c r="D431" s="59"/>
      <c r="E431" s="19" t="s">
        <v>156</v>
      </c>
      <c r="F431" s="82">
        <f>SUM(F432)</f>
        <v>12353000</v>
      </c>
      <c r="G431" s="82">
        <f>SUM(G432)</f>
        <v>12353000</v>
      </c>
    </row>
    <row r="432" spans="1:7" ht="46.5" customHeight="1" thickBot="1">
      <c r="A432" s="11">
        <v>425</v>
      </c>
      <c r="B432" s="60" t="s">
        <v>155</v>
      </c>
      <c r="C432" s="60" t="s">
        <v>79</v>
      </c>
      <c r="D432" s="61"/>
      <c r="E432" s="11" t="s">
        <v>334</v>
      </c>
      <c r="F432" s="83">
        <f>SUM(F433,F446)</f>
        <v>12353000</v>
      </c>
      <c r="G432" s="83">
        <f>SUM(G433,G446)</f>
        <v>12353000</v>
      </c>
    </row>
    <row r="433" spans="1:7" ht="45.75" customHeight="1" thickBot="1">
      <c r="A433" s="8">
        <v>426</v>
      </c>
      <c r="B433" s="60" t="s">
        <v>155</v>
      </c>
      <c r="C433" s="60" t="s">
        <v>95</v>
      </c>
      <c r="D433" s="61"/>
      <c r="E433" s="11" t="s">
        <v>337</v>
      </c>
      <c r="F433" s="83">
        <f>SUM(F434,F437,F440,F444,F442)</f>
        <v>1641000</v>
      </c>
      <c r="G433" s="83">
        <f>SUM(G434,G437,G440,G444,G442)</f>
        <v>1641000</v>
      </c>
    </row>
    <row r="434" spans="1:7" ht="63" customHeight="1" thickBot="1">
      <c r="A434" s="8">
        <v>427</v>
      </c>
      <c r="B434" s="60" t="s">
        <v>155</v>
      </c>
      <c r="C434" s="60" t="s">
        <v>157</v>
      </c>
      <c r="D434" s="61"/>
      <c r="E434" s="20" t="s">
        <v>289</v>
      </c>
      <c r="F434" s="83">
        <f>SUM(F435,F436)</f>
        <v>700000</v>
      </c>
      <c r="G434" s="83">
        <f>SUM(G435,G436)</f>
        <v>700000</v>
      </c>
    </row>
    <row r="435" spans="1:7" ht="91.5" customHeight="1" thickBot="1">
      <c r="A435" s="11">
        <v>428</v>
      </c>
      <c r="B435" s="60" t="s">
        <v>155</v>
      </c>
      <c r="C435" s="60" t="s">
        <v>157</v>
      </c>
      <c r="D435" s="35">
        <v>100</v>
      </c>
      <c r="E435" s="11" t="s">
        <v>265</v>
      </c>
      <c r="F435" s="83">
        <v>40000</v>
      </c>
      <c r="G435" s="83">
        <v>40000</v>
      </c>
    </row>
    <row r="436" spans="1:7" ht="45" customHeight="1" thickBot="1">
      <c r="A436" s="8">
        <v>429</v>
      </c>
      <c r="B436" s="60" t="s">
        <v>155</v>
      </c>
      <c r="C436" s="60" t="s">
        <v>157</v>
      </c>
      <c r="D436" s="35">
        <v>200</v>
      </c>
      <c r="E436" s="11" t="s">
        <v>264</v>
      </c>
      <c r="F436" s="83">
        <v>660000</v>
      </c>
      <c r="G436" s="83">
        <v>660000</v>
      </c>
    </row>
    <row r="437" spans="1:7" ht="29.25" thickBot="1">
      <c r="A437" s="8">
        <v>430</v>
      </c>
      <c r="B437" s="60" t="s">
        <v>155</v>
      </c>
      <c r="C437" s="60" t="s">
        <v>158</v>
      </c>
      <c r="D437" s="35"/>
      <c r="E437" s="20" t="s">
        <v>252</v>
      </c>
      <c r="F437" s="83">
        <f>SUM(F438,F439)</f>
        <v>241000</v>
      </c>
      <c r="G437" s="83">
        <f>SUM(G438,G439)</f>
        <v>241000</v>
      </c>
    </row>
    <row r="438" spans="1:7" ht="59.25" customHeight="1" thickBot="1">
      <c r="A438" s="11">
        <v>431</v>
      </c>
      <c r="B438" s="60" t="s">
        <v>155</v>
      </c>
      <c r="C438" s="60" t="s">
        <v>158</v>
      </c>
      <c r="D438" s="35">
        <v>100</v>
      </c>
      <c r="E438" s="11" t="s">
        <v>265</v>
      </c>
      <c r="F438" s="83">
        <v>100000</v>
      </c>
      <c r="G438" s="83">
        <v>100000</v>
      </c>
    </row>
    <row r="439" spans="1:7" ht="43.5" thickBot="1">
      <c r="A439" s="8">
        <v>432</v>
      </c>
      <c r="B439" s="60" t="s">
        <v>155</v>
      </c>
      <c r="C439" s="60" t="s">
        <v>158</v>
      </c>
      <c r="D439" s="35">
        <v>200</v>
      </c>
      <c r="E439" s="11" t="s">
        <v>264</v>
      </c>
      <c r="F439" s="83">
        <v>141000</v>
      </c>
      <c r="G439" s="83">
        <v>141000</v>
      </c>
    </row>
    <row r="440" spans="1:7" ht="61.5" customHeight="1" thickBot="1">
      <c r="A440" s="8">
        <v>433</v>
      </c>
      <c r="B440" s="60" t="s">
        <v>155</v>
      </c>
      <c r="C440" s="60" t="s">
        <v>202</v>
      </c>
      <c r="D440" s="35"/>
      <c r="E440" s="20" t="s">
        <v>259</v>
      </c>
      <c r="F440" s="83">
        <f>SUM(F441)</f>
        <v>196300</v>
      </c>
      <c r="G440" s="83">
        <f>SUM(G441)</f>
        <v>196300</v>
      </c>
    </row>
    <row r="441" spans="1:7" ht="43.5" thickBot="1">
      <c r="A441" s="11">
        <v>434</v>
      </c>
      <c r="B441" s="60" t="s">
        <v>155</v>
      </c>
      <c r="C441" s="60" t="s">
        <v>202</v>
      </c>
      <c r="D441" s="35">
        <v>200</v>
      </c>
      <c r="E441" s="11" t="s">
        <v>264</v>
      </c>
      <c r="F441" s="83">
        <v>196300</v>
      </c>
      <c r="G441" s="83">
        <v>196300</v>
      </c>
    </row>
    <row r="442" spans="1:7" ht="61.5" customHeight="1" thickBot="1">
      <c r="A442" s="8">
        <v>435</v>
      </c>
      <c r="B442" s="65" t="s">
        <v>155</v>
      </c>
      <c r="C442" s="77" t="s">
        <v>268</v>
      </c>
      <c r="D442" s="66"/>
      <c r="E442" s="22" t="s">
        <v>294</v>
      </c>
      <c r="F442" s="86">
        <f>SUM(F443)</f>
        <v>53700</v>
      </c>
      <c r="G442" s="86">
        <f>SUM(G443)</f>
        <v>53700</v>
      </c>
    </row>
    <row r="443" spans="1:7" ht="43.5" thickBot="1">
      <c r="A443" s="8">
        <v>436</v>
      </c>
      <c r="B443" s="65" t="s">
        <v>155</v>
      </c>
      <c r="C443" s="78" t="s">
        <v>268</v>
      </c>
      <c r="D443" s="66">
        <v>200</v>
      </c>
      <c r="E443" s="43" t="s">
        <v>264</v>
      </c>
      <c r="F443" s="86">
        <v>53700</v>
      </c>
      <c r="G443" s="86">
        <v>53700</v>
      </c>
    </row>
    <row r="444" spans="1:7" ht="51" customHeight="1" thickBot="1">
      <c r="A444" s="11">
        <v>437</v>
      </c>
      <c r="B444" s="65" t="s">
        <v>155</v>
      </c>
      <c r="C444" s="78" t="s">
        <v>307</v>
      </c>
      <c r="D444" s="66"/>
      <c r="E444" s="22" t="s">
        <v>295</v>
      </c>
      <c r="F444" s="86">
        <f>SUM(F445)</f>
        <v>450000</v>
      </c>
      <c r="G444" s="86">
        <f>SUM(G445)</f>
        <v>450000</v>
      </c>
    </row>
    <row r="445" spans="1:7" ht="47.25" customHeight="1" thickBot="1">
      <c r="A445" s="8">
        <v>438</v>
      </c>
      <c r="B445" s="65" t="s">
        <v>155</v>
      </c>
      <c r="C445" s="78" t="s">
        <v>307</v>
      </c>
      <c r="D445" s="66">
        <v>200</v>
      </c>
      <c r="E445" s="24" t="s">
        <v>264</v>
      </c>
      <c r="F445" s="86">
        <v>450000</v>
      </c>
      <c r="G445" s="86">
        <v>450000</v>
      </c>
    </row>
    <row r="446" spans="1:7" s="6" customFormat="1" ht="44.25" customHeight="1" thickBot="1">
      <c r="A446" s="8">
        <v>439</v>
      </c>
      <c r="B446" s="60" t="s">
        <v>155</v>
      </c>
      <c r="C446" s="60" t="s">
        <v>123</v>
      </c>
      <c r="D446" s="35"/>
      <c r="E446" s="11" t="s">
        <v>336</v>
      </c>
      <c r="F446" s="83">
        <f>SUM(F447,F449,F451)</f>
        <v>10712000</v>
      </c>
      <c r="G446" s="83">
        <f>SUM(G447,G449,G451)</f>
        <v>10712000</v>
      </c>
    </row>
    <row r="447" spans="1:7" ht="33" customHeight="1" thickBot="1">
      <c r="A447" s="11">
        <v>440</v>
      </c>
      <c r="B447" s="60" t="s">
        <v>155</v>
      </c>
      <c r="C447" s="60" t="s">
        <v>241</v>
      </c>
      <c r="D447" s="35"/>
      <c r="E447" s="10" t="s">
        <v>242</v>
      </c>
      <c r="F447" s="83">
        <f>SUM(F448)</f>
        <v>10662000</v>
      </c>
      <c r="G447" s="83">
        <f>SUM(G448)</f>
        <v>10662000</v>
      </c>
    </row>
    <row r="448" spans="1:7" ht="43.5" thickBot="1">
      <c r="A448" s="8">
        <v>441</v>
      </c>
      <c r="B448" s="60" t="s">
        <v>155</v>
      </c>
      <c r="C448" s="60" t="s">
        <v>241</v>
      </c>
      <c r="D448" s="35">
        <v>600</v>
      </c>
      <c r="E448" s="11" t="s">
        <v>262</v>
      </c>
      <c r="F448" s="83">
        <v>10662000</v>
      </c>
      <c r="G448" s="83">
        <v>10662000</v>
      </c>
    </row>
    <row r="449" spans="1:7" ht="58.5" customHeight="1" thickBot="1">
      <c r="A449" s="8">
        <v>442</v>
      </c>
      <c r="B449" s="60" t="s">
        <v>155</v>
      </c>
      <c r="C449" s="60" t="s">
        <v>438</v>
      </c>
      <c r="D449" s="35"/>
      <c r="E449" s="34" t="s">
        <v>439</v>
      </c>
      <c r="F449" s="83">
        <f>SUM(F450)</f>
        <v>15000</v>
      </c>
      <c r="G449" s="83">
        <f>SUM(G450)</f>
        <v>15000</v>
      </c>
    </row>
    <row r="450" spans="1:7" ht="43.5" thickBot="1">
      <c r="A450" s="11">
        <v>443</v>
      </c>
      <c r="B450" s="60" t="s">
        <v>155</v>
      </c>
      <c r="C450" s="60" t="s">
        <v>438</v>
      </c>
      <c r="D450" s="35">
        <v>600</v>
      </c>
      <c r="E450" s="11" t="s">
        <v>262</v>
      </c>
      <c r="F450" s="83">
        <v>15000</v>
      </c>
      <c r="G450" s="83">
        <v>15000</v>
      </c>
    </row>
    <row r="451" spans="1:7" ht="44.25" thickBot="1">
      <c r="A451" s="8">
        <v>444</v>
      </c>
      <c r="B451" s="60" t="s">
        <v>155</v>
      </c>
      <c r="C451" s="60" t="s">
        <v>440</v>
      </c>
      <c r="D451" s="35"/>
      <c r="E451" s="34" t="s">
        <v>441</v>
      </c>
      <c r="F451" s="83">
        <f>SUM(F452)</f>
        <v>35000</v>
      </c>
      <c r="G451" s="83">
        <f>SUM(G452)</f>
        <v>35000</v>
      </c>
    </row>
    <row r="452" spans="1:7" ht="43.5" thickBot="1">
      <c r="A452" s="8">
        <v>445</v>
      </c>
      <c r="B452" s="60" t="s">
        <v>155</v>
      </c>
      <c r="C452" s="60" t="s">
        <v>440</v>
      </c>
      <c r="D452" s="35">
        <v>600</v>
      </c>
      <c r="E452" s="11" t="s">
        <v>262</v>
      </c>
      <c r="F452" s="83">
        <v>35000</v>
      </c>
      <c r="G452" s="83">
        <v>35000</v>
      </c>
    </row>
    <row r="453" spans="1:7" ht="33.75" customHeight="1" thickBot="1">
      <c r="A453" s="11">
        <v>446</v>
      </c>
      <c r="B453" s="62" t="s">
        <v>134</v>
      </c>
      <c r="C453" s="62"/>
      <c r="D453" s="67"/>
      <c r="E453" s="25" t="s">
        <v>333</v>
      </c>
      <c r="F453" s="79">
        <f t="shared" ref="F453:G457" si="11">SUM(F454)</f>
        <v>800000</v>
      </c>
      <c r="G453" s="79">
        <f t="shared" si="11"/>
        <v>800000</v>
      </c>
    </row>
    <row r="454" spans="1:7" ht="24" customHeight="1" thickBot="1">
      <c r="A454" s="8">
        <v>447</v>
      </c>
      <c r="B454" s="58" t="s">
        <v>94</v>
      </c>
      <c r="C454" s="58"/>
      <c r="D454" s="59"/>
      <c r="E454" s="19" t="s">
        <v>15</v>
      </c>
      <c r="F454" s="80">
        <f t="shared" si="11"/>
        <v>800000</v>
      </c>
      <c r="G454" s="80">
        <f t="shared" si="11"/>
        <v>800000</v>
      </c>
    </row>
    <row r="455" spans="1:7" ht="43.5" thickBot="1">
      <c r="A455" s="8">
        <v>448</v>
      </c>
      <c r="B455" s="60">
        <v>1202</v>
      </c>
      <c r="C455" s="60" t="s">
        <v>79</v>
      </c>
      <c r="D455" s="61"/>
      <c r="E455" s="11" t="s">
        <v>334</v>
      </c>
      <c r="F455" s="81">
        <f t="shared" si="11"/>
        <v>800000</v>
      </c>
      <c r="G455" s="81">
        <f t="shared" si="11"/>
        <v>800000</v>
      </c>
    </row>
    <row r="456" spans="1:7" ht="57.75" thickBot="1">
      <c r="A456" s="11">
        <v>449</v>
      </c>
      <c r="B456" s="60">
        <v>1202</v>
      </c>
      <c r="C456" s="60" t="s">
        <v>93</v>
      </c>
      <c r="D456" s="35"/>
      <c r="E456" s="11" t="s">
        <v>335</v>
      </c>
      <c r="F456" s="81">
        <f t="shared" si="11"/>
        <v>800000</v>
      </c>
      <c r="G456" s="81">
        <f t="shared" si="11"/>
        <v>800000</v>
      </c>
    </row>
    <row r="457" spans="1:7" ht="57.75" thickBot="1">
      <c r="A457" s="8">
        <v>450</v>
      </c>
      <c r="B457" s="60" t="s">
        <v>94</v>
      </c>
      <c r="C457" s="60" t="s">
        <v>257</v>
      </c>
      <c r="D457" s="35"/>
      <c r="E457" s="26" t="s">
        <v>230</v>
      </c>
      <c r="F457" s="81">
        <f t="shared" si="11"/>
        <v>800000</v>
      </c>
      <c r="G457" s="81">
        <f t="shared" si="11"/>
        <v>800000</v>
      </c>
    </row>
    <row r="458" spans="1:7" ht="43.5" thickBot="1">
      <c r="A458" s="8">
        <v>451</v>
      </c>
      <c r="B458" s="60">
        <v>1202</v>
      </c>
      <c r="C458" s="60" t="s">
        <v>257</v>
      </c>
      <c r="D458" s="74">
        <v>200</v>
      </c>
      <c r="E458" s="11" t="s">
        <v>264</v>
      </c>
      <c r="F458" s="81">
        <v>800000</v>
      </c>
      <c r="G458" s="81">
        <v>800000</v>
      </c>
    </row>
    <row r="459" spans="1:7" ht="43.5" thickBot="1">
      <c r="A459" s="11">
        <v>452</v>
      </c>
      <c r="B459" s="64" t="s">
        <v>373</v>
      </c>
      <c r="C459" s="60"/>
      <c r="D459" s="92"/>
      <c r="E459" s="25" t="s">
        <v>432</v>
      </c>
      <c r="F459" s="94">
        <f t="shared" ref="F459:G462" si="12">SUM(F460)</f>
        <v>5714.29</v>
      </c>
      <c r="G459" s="94">
        <f t="shared" si="12"/>
        <v>4678.57</v>
      </c>
    </row>
    <row r="460" spans="1:7" ht="29.25" thickBot="1">
      <c r="A460" s="8">
        <v>453</v>
      </c>
      <c r="B460" s="64" t="s">
        <v>374</v>
      </c>
      <c r="C460" s="60"/>
      <c r="D460" s="92"/>
      <c r="E460" s="19" t="s">
        <v>370</v>
      </c>
      <c r="F460" s="94">
        <f t="shared" si="12"/>
        <v>5714.29</v>
      </c>
      <c r="G460" s="94">
        <f t="shared" si="12"/>
        <v>4678.57</v>
      </c>
    </row>
    <row r="461" spans="1:7" ht="15.75" thickBot="1">
      <c r="A461" s="8">
        <v>454</v>
      </c>
      <c r="B461" s="64" t="s">
        <v>374</v>
      </c>
      <c r="C461" s="60" t="s">
        <v>75</v>
      </c>
      <c r="D461" s="92"/>
      <c r="E461" s="11" t="s">
        <v>246</v>
      </c>
      <c r="F461" s="94">
        <f t="shared" si="12"/>
        <v>5714.29</v>
      </c>
      <c r="G461" s="94">
        <f t="shared" si="12"/>
        <v>4678.57</v>
      </c>
    </row>
    <row r="462" spans="1:7" ht="43.5" thickBot="1">
      <c r="A462" s="11">
        <v>455</v>
      </c>
      <c r="B462" s="64" t="s">
        <v>374</v>
      </c>
      <c r="C462" s="60" t="s">
        <v>375</v>
      </c>
      <c r="D462" s="93"/>
      <c r="E462" s="20" t="s">
        <v>371</v>
      </c>
      <c r="F462" s="94">
        <f t="shared" si="12"/>
        <v>5714.29</v>
      </c>
      <c r="G462" s="94">
        <f t="shared" si="12"/>
        <v>4678.57</v>
      </c>
    </row>
    <row r="463" spans="1:7" ht="29.25" thickBot="1">
      <c r="A463" s="8">
        <v>456</v>
      </c>
      <c r="B463" s="64">
        <v>1301</v>
      </c>
      <c r="C463" s="60" t="s">
        <v>375</v>
      </c>
      <c r="D463" s="92">
        <v>700</v>
      </c>
      <c r="E463" s="11" t="s">
        <v>372</v>
      </c>
      <c r="F463" s="94">
        <v>5714.29</v>
      </c>
      <c r="G463" s="94">
        <v>4678.57</v>
      </c>
    </row>
    <row r="464" spans="1:7" ht="15.75" thickBot="1">
      <c r="A464" s="8">
        <v>457</v>
      </c>
      <c r="B464" s="56"/>
      <c r="C464" s="56"/>
      <c r="D464" s="57"/>
      <c r="E464" s="18" t="s">
        <v>368</v>
      </c>
      <c r="F464" s="88">
        <f>SUM(F8,F80,F87,F132,F181,F226,F241,F459,F352,F369,F430,F453)</f>
        <v>1240151571.3399999</v>
      </c>
      <c r="G464" s="88">
        <f>SUM(G8,G80,G87,G132,G181,G226,G241,G352,G369,G430,G453,G459)</f>
        <v>1306676762.3499999</v>
      </c>
    </row>
  </sheetData>
  <autoFilter ref="A7:G464">
    <filterColumn colId="1"/>
  </autoFilter>
  <mergeCells count="2">
    <mergeCell ref="E1:G1"/>
    <mergeCell ref="A3:G3"/>
  </mergeCells>
  <pageMargins left="0.70866141732283472" right="0.70866141732283472" top="0.70866141732283472" bottom="0.74803149606299213" header="0.31496062992125984" footer="0.31496062992125984"/>
  <pageSetup paperSize="9" scale="77" fitToHeight="0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USER-2786</dc:creator>
  <cp:lastModifiedBy>BLV</cp:lastModifiedBy>
  <cp:lastPrinted>2022-09-22T10:42:43Z</cp:lastPrinted>
  <dcterms:created xsi:type="dcterms:W3CDTF">2006-09-28T05:33:49Z</dcterms:created>
  <dcterms:modified xsi:type="dcterms:W3CDTF">2022-09-22T10:42:49Z</dcterms:modified>
</cp:coreProperties>
</file>